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ott\Desktop\"/>
    </mc:Choice>
  </mc:AlternateContent>
  <bookViews>
    <workbookView xWindow="0" yWindow="0" windowWidth="30480" windowHeight="11550"/>
  </bookViews>
  <sheets>
    <sheet name="Sheet1" sheetId="1" r:id="rId1"/>
  </sheets>
  <definedNames>
    <definedName name="_xlnm.Print_Area" localSheetId="0">Sheet1!$A$1:$AD$101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W3" i="1" s="1"/>
  <c r="K27" i="1"/>
  <c r="N94" i="1"/>
  <c r="AD94" i="1" s="1"/>
  <c r="M94" i="1"/>
  <c r="AC94" i="1" s="1"/>
  <c r="L94" i="1"/>
  <c r="AB94" i="1" s="1"/>
  <c r="K94" i="1"/>
  <c r="AA94" i="1" s="1"/>
  <c r="N93" i="1"/>
  <c r="R93" i="1" s="1"/>
  <c r="M93" i="1"/>
  <c r="AC93" i="1" s="1"/>
  <c r="L93" i="1"/>
  <c r="AB93" i="1" s="1"/>
  <c r="K93" i="1"/>
  <c r="O93" i="1" s="1"/>
  <c r="N92" i="1"/>
  <c r="AD92" i="1" s="1"/>
  <c r="M92" i="1"/>
  <c r="AC92" i="1" s="1"/>
  <c r="L92" i="1"/>
  <c r="P92" i="1" s="1"/>
  <c r="K92" i="1"/>
  <c r="S92" i="1" s="1"/>
  <c r="N91" i="1"/>
  <c r="Z91" i="1" s="1"/>
  <c r="M91" i="1"/>
  <c r="AC91" i="1" s="1"/>
  <c r="L91" i="1"/>
  <c r="T91" i="1" s="1"/>
  <c r="K91" i="1"/>
  <c r="W91" i="1" s="1"/>
  <c r="N90" i="1"/>
  <c r="AD90" i="1" s="1"/>
  <c r="M90" i="1"/>
  <c r="AC90" i="1" s="1"/>
  <c r="L90" i="1"/>
  <c r="AB90" i="1" s="1"/>
  <c r="K90" i="1"/>
  <c r="AA90" i="1" s="1"/>
  <c r="N101" i="1"/>
  <c r="AD101" i="1" s="1"/>
  <c r="M101" i="1"/>
  <c r="AC101" i="1" s="1"/>
  <c r="L101" i="1"/>
  <c r="AB101" i="1" s="1"/>
  <c r="K101" i="1"/>
  <c r="AA101" i="1" s="1"/>
  <c r="N100" i="1"/>
  <c r="AD100" i="1" s="1"/>
  <c r="M100" i="1"/>
  <c r="Q100" i="1" s="1"/>
  <c r="L100" i="1"/>
  <c r="AB100" i="1" s="1"/>
  <c r="K100" i="1"/>
  <c r="O100" i="1" s="1"/>
  <c r="N99" i="1"/>
  <c r="R99" i="1" s="1"/>
  <c r="M99" i="1"/>
  <c r="U99" i="1" s="1"/>
  <c r="L99" i="1"/>
  <c r="T99" i="1" s="1"/>
  <c r="K99" i="1"/>
  <c r="AA99" i="1" s="1"/>
  <c r="N98" i="1"/>
  <c r="AD98" i="1" s="1"/>
  <c r="M98" i="1"/>
  <c r="Y98" i="1" s="1"/>
  <c r="L98" i="1"/>
  <c r="T98" i="1" s="1"/>
  <c r="K98" i="1"/>
  <c r="W98" i="1" s="1"/>
  <c r="N97" i="1"/>
  <c r="AD97" i="1" s="1"/>
  <c r="M97" i="1"/>
  <c r="AC97" i="1" s="1"/>
  <c r="L97" i="1"/>
  <c r="AB97" i="1" s="1"/>
  <c r="K97" i="1"/>
  <c r="AA97" i="1" s="1"/>
  <c r="K36" i="1"/>
  <c r="O36" i="1" s="1"/>
  <c r="N35" i="1"/>
  <c r="V35" i="1" s="1"/>
  <c r="M35" i="1"/>
  <c r="AC35" i="1" s="1"/>
  <c r="L35" i="1"/>
  <c r="X35" i="1" s="1"/>
  <c r="K35" i="1"/>
  <c r="AA35" i="1" s="1"/>
  <c r="N29" i="1"/>
  <c r="R29" i="1" s="1"/>
  <c r="M29" i="1"/>
  <c r="AC29" i="1" s="1"/>
  <c r="L29" i="1"/>
  <c r="AB29" i="1" s="1"/>
  <c r="K29" i="1"/>
  <c r="AA29" i="1" s="1"/>
  <c r="N23" i="1"/>
  <c r="AD23" i="1" s="1"/>
  <c r="M23" i="1"/>
  <c r="Q23" i="1" s="1"/>
  <c r="L23" i="1"/>
  <c r="AB23" i="1" s="1"/>
  <c r="K23" i="1"/>
  <c r="AA23" i="1" s="1"/>
  <c r="N17" i="1"/>
  <c r="V17" i="1" s="1"/>
  <c r="M17" i="1"/>
  <c r="AC17" i="1" s="1"/>
  <c r="L17" i="1"/>
  <c r="P17" i="1" s="1"/>
  <c r="K17" i="1"/>
  <c r="AA17" i="1" s="1"/>
  <c r="N11" i="1"/>
  <c r="AD11" i="1" s="1"/>
  <c r="M11" i="1"/>
  <c r="Y11" i="1" s="1"/>
  <c r="L11" i="1"/>
  <c r="T11" i="1" s="1"/>
  <c r="K11" i="1"/>
  <c r="O11" i="1" s="1"/>
  <c r="N5" i="1"/>
  <c r="R5" i="1" s="1"/>
  <c r="M5" i="1"/>
  <c r="AC5" i="1" s="1"/>
  <c r="L5" i="1"/>
  <c r="P5" i="1" s="1"/>
  <c r="K5" i="1"/>
  <c r="O5" i="1" s="1"/>
  <c r="N87" i="1"/>
  <c r="M87" i="1"/>
  <c r="AC87" i="1" s="1"/>
  <c r="L87" i="1"/>
  <c r="AB87" i="1" s="1"/>
  <c r="K87" i="1"/>
  <c r="AA87" i="1" s="1"/>
  <c r="N86" i="1"/>
  <c r="AD86" i="1" s="1"/>
  <c r="M86" i="1"/>
  <c r="Q86" i="1" s="1"/>
  <c r="L86" i="1"/>
  <c r="AB86" i="1" s="1"/>
  <c r="K86" i="1"/>
  <c r="AA86" i="1" s="1"/>
  <c r="N85" i="1"/>
  <c r="R85" i="1" s="1"/>
  <c r="M85" i="1"/>
  <c r="U85" i="1" s="1"/>
  <c r="L85" i="1"/>
  <c r="P85" i="1" s="1"/>
  <c r="K85" i="1"/>
  <c r="O85" i="1" s="1"/>
  <c r="N84" i="1"/>
  <c r="V84" i="1" s="1"/>
  <c r="M84" i="1"/>
  <c r="Y84" i="1" s="1"/>
  <c r="L84" i="1"/>
  <c r="X84" i="1" s="1"/>
  <c r="K84" i="1"/>
  <c r="S84" i="1" s="1"/>
  <c r="N83" i="1"/>
  <c r="Z83" i="1" s="1"/>
  <c r="M83" i="1"/>
  <c r="AC83" i="1" s="1"/>
  <c r="L83" i="1"/>
  <c r="AB83" i="1" s="1"/>
  <c r="K83" i="1"/>
  <c r="W83" i="1" s="1"/>
  <c r="N80" i="1"/>
  <c r="AD80" i="1" s="1"/>
  <c r="M80" i="1"/>
  <c r="Q80" i="1" s="1"/>
  <c r="L80" i="1"/>
  <c r="AB80" i="1" s="1"/>
  <c r="K80" i="1"/>
  <c r="S80" i="1" s="1"/>
  <c r="N79" i="1"/>
  <c r="V79" i="1" s="1"/>
  <c r="M79" i="1"/>
  <c r="Y79" i="1" s="1"/>
  <c r="L79" i="1"/>
  <c r="P79" i="1" s="1"/>
  <c r="K79" i="1"/>
  <c r="S79" i="1" s="1"/>
  <c r="N78" i="1"/>
  <c r="R78" i="1" s="1"/>
  <c r="M78" i="1"/>
  <c r="Q78" i="1" s="1"/>
  <c r="L78" i="1"/>
  <c r="X78" i="1" s="1"/>
  <c r="K78" i="1"/>
  <c r="S78" i="1" s="1"/>
  <c r="N77" i="1"/>
  <c r="AD77" i="1" s="1"/>
  <c r="M77" i="1"/>
  <c r="AC77" i="1" s="1"/>
  <c r="L77" i="1"/>
  <c r="X77" i="1" s="1"/>
  <c r="K77" i="1"/>
  <c r="S77" i="1" s="1"/>
  <c r="N76" i="1"/>
  <c r="R76" i="1" s="1"/>
  <c r="M76" i="1"/>
  <c r="Q76" i="1" s="1"/>
  <c r="L76" i="1"/>
  <c r="T76" i="1" s="1"/>
  <c r="K76" i="1"/>
  <c r="AA76" i="1" s="1"/>
  <c r="N73" i="1"/>
  <c r="AD73" i="1" s="1"/>
  <c r="M73" i="1"/>
  <c r="Q73" i="1" s="1"/>
  <c r="L73" i="1"/>
  <c r="X73" i="1" s="1"/>
  <c r="K73" i="1"/>
  <c r="AA73" i="1" s="1"/>
  <c r="N72" i="1"/>
  <c r="AD72" i="1" s="1"/>
  <c r="M72" i="1"/>
  <c r="U72" i="1" s="1"/>
  <c r="L72" i="1"/>
  <c r="AB72" i="1" s="1"/>
  <c r="K72" i="1"/>
  <c r="O72" i="1" s="1"/>
  <c r="N61" i="1"/>
  <c r="Z61" i="1" s="1"/>
  <c r="M61" i="1"/>
  <c r="U61" i="1" s="1"/>
  <c r="L61" i="1"/>
  <c r="AB61" i="1" s="1"/>
  <c r="K61" i="1"/>
  <c r="O61" i="1" s="1"/>
  <c r="N56" i="1"/>
  <c r="V56" i="1" s="1"/>
  <c r="M56" i="1"/>
  <c r="AC56" i="1" s="1"/>
  <c r="L56" i="1"/>
  <c r="AB56" i="1" s="1"/>
  <c r="K56" i="1"/>
  <c r="S56" i="1" s="1"/>
  <c r="N51" i="1"/>
  <c r="Z51" i="1" s="1"/>
  <c r="M51" i="1"/>
  <c r="AC51" i="1" s="1"/>
  <c r="L51" i="1"/>
  <c r="P51" i="1" s="1"/>
  <c r="K51" i="1"/>
  <c r="W51" i="1" s="1"/>
  <c r="N46" i="1"/>
  <c r="Z46" i="1" s="1"/>
  <c r="M46" i="1"/>
  <c r="Q46" i="1" s="1"/>
  <c r="L46" i="1"/>
  <c r="T46" i="1" s="1"/>
  <c r="K46" i="1"/>
  <c r="AA46" i="1" s="1"/>
  <c r="N71" i="1"/>
  <c r="Z71" i="1" s="1"/>
  <c r="M71" i="1"/>
  <c r="AC71" i="1" s="1"/>
  <c r="L71" i="1"/>
  <c r="AB71" i="1" s="1"/>
  <c r="K71" i="1"/>
  <c r="AA71" i="1" s="1"/>
  <c r="N70" i="1"/>
  <c r="Z70" i="1" s="1"/>
  <c r="M70" i="1"/>
  <c r="AC70" i="1" s="1"/>
  <c r="L70" i="1"/>
  <c r="AB70" i="1" s="1"/>
  <c r="K70" i="1"/>
  <c r="W70" i="1" s="1"/>
  <c r="N66" i="1"/>
  <c r="V66" i="1" s="1"/>
  <c r="M66" i="1"/>
  <c r="U66" i="1" s="1"/>
  <c r="L66" i="1"/>
  <c r="AB66" i="1" s="1"/>
  <c r="K66" i="1"/>
  <c r="AA66" i="1" s="1"/>
  <c r="N65" i="1"/>
  <c r="AD65" i="1" s="1"/>
  <c r="M65" i="1"/>
  <c r="Y65" i="1" s="1"/>
  <c r="L65" i="1"/>
  <c r="AB65" i="1" s="1"/>
  <c r="K65" i="1"/>
  <c r="O65" i="1" s="1"/>
  <c r="N60" i="1"/>
  <c r="AD60" i="1" s="1"/>
  <c r="M60" i="1"/>
  <c r="Y60" i="1" s="1"/>
  <c r="L60" i="1"/>
  <c r="AB60" i="1" s="1"/>
  <c r="K60" i="1"/>
  <c r="O60" i="1" s="1"/>
  <c r="N55" i="1"/>
  <c r="AD55" i="1" s="1"/>
  <c r="M55" i="1"/>
  <c r="Y55" i="1" s="1"/>
  <c r="L55" i="1"/>
  <c r="AB55" i="1" s="1"/>
  <c r="K55" i="1"/>
  <c r="O55" i="1" s="1"/>
  <c r="N50" i="1"/>
  <c r="AD50" i="1" s="1"/>
  <c r="M50" i="1"/>
  <c r="Q50" i="1" s="1"/>
  <c r="L50" i="1"/>
  <c r="P50" i="1" s="1"/>
  <c r="K50" i="1"/>
  <c r="S50" i="1" s="1"/>
  <c r="N45" i="1"/>
  <c r="AD45" i="1" s="1"/>
  <c r="M45" i="1"/>
  <c r="Y45" i="1" s="1"/>
  <c r="L45" i="1"/>
  <c r="AB45" i="1" s="1"/>
  <c r="K45" i="1"/>
  <c r="O45" i="1" s="1"/>
  <c r="N41" i="1"/>
  <c r="AD41" i="1" s="1"/>
  <c r="M41" i="1"/>
  <c r="AC41" i="1" s="1"/>
  <c r="L41" i="1"/>
  <c r="AB41" i="1" s="1"/>
  <c r="K41" i="1"/>
  <c r="O41" i="1" s="1"/>
  <c r="N40" i="1"/>
  <c r="AD40" i="1" s="1"/>
  <c r="M40" i="1"/>
  <c r="U40" i="1" s="1"/>
  <c r="L40" i="1"/>
  <c r="P40" i="1" s="1"/>
  <c r="K40" i="1"/>
  <c r="O40" i="1" s="1"/>
  <c r="N36" i="1"/>
  <c r="R36" i="1" s="1"/>
  <c r="M36" i="1"/>
  <c r="Q36" i="1" s="1"/>
  <c r="L36" i="1"/>
  <c r="X36" i="1" s="1"/>
  <c r="N34" i="1"/>
  <c r="R34" i="1" s="1"/>
  <c r="M34" i="1"/>
  <c r="AC34" i="1" s="1"/>
  <c r="L34" i="1"/>
  <c r="AB34" i="1" s="1"/>
  <c r="K34" i="1"/>
  <c r="S34" i="1" s="1"/>
  <c r="N30" i="1"/>
  <c r="Z30" i="1" s="1"/>
  <c r="M30" i="1"/>
  <c r="AC30" i="1" s="1"/>
  <c r="L30" i="1"/>
  <c r="AB30" i="1" s="1"/>
  <c r="K30" i="1"/>
  <c r="O30" i="1" s="1"/>
  <c r="N28" i="1"/>
  <c r="AD28" i="1" s="1"/>
  <c r="M28" i="1"/>
  <c r="AC28" i="1" s="1"/>
  <c r="L28" i="1"/>
  <c r="AB28" i="1" s="1"/>
  <c r="K28" i="1"/>
  <c r="O28" i="1" s="1"/>
  <c r="N24" i="1"/>
  <c r="V24" i="1" s="1"/>
  <c r="M24" i="1"/>
  <c r="AC24" i="1" s="1"/>
  <c r="L24" i="1"/>
  <c r="P24" i="1" s="1"/>
  <c r="K24" i="1"/>
  <c r="O24" i="1" s="1"/>
  <c r="N22" i="1"/>
  <c r="V22" i="1" s="1"/>
  <c r="M22" i="1"/>
  <c r="Y22" i="1" s="1"/>
  <c r="L22" i="1"/>
  <c r="P22" i="1" s="1"/>
  <c r="K22" i="1"/>
  <c r="S22" i="1" s="1"/>
  <c r="N18" i="1"/>
  <c r="AD18" i="1" s="1"/>
  <c r="M18" i="1"/>
  <c r="U18" i="1" s="1"/>
  <c r="L18" i="1"/>
  <c r="P18" i="1" s="1"/>
  <c r="K18" i="1"/>
  <c r="O18" i="1" s="1"/>
  <c r="N16" i="1"/>
  <c r="R16" i="1" s="1"/>
  <c r="M16" i="1"/>
  <c r="U16" i="1" s="1"/>
  <c r="L16" i="1"/>
  <c r="P16" i="1" s="1"/>
  <c r="K16" i="1"/>
  <c r="O16" i="1" s="1"/>
  <c r="N12" i="1"/>
  <c r="Z12" i="1" s="1"/>
  <c r="M12" i="1"/>
  <c r="Y12" i="1" s="1"/>
  <c r="L12" i="1"/>
  <c r="AB12" i="1" s="1"/>
  <c r="K12" i="1"/>
  <c r="AA12" i="1" s="1"/>
  <c r="N10" i="1"/>
  <c r="Z10" i="1" s="1"/>
  <c r="M10" i="1"/>
  <c r="Q10" i="1" s="1"/>
  <c r="L10" i="1"/>
  <c r="AB10" i="1" s="1"/>
  <c r="K10" i="1"/>
  <c r="O10" i="1" s="1"/>
  <c r="N6" i="1"/>
  <c r="V6" i="1" s="1"/>
  <c r="M6" i="1"/>
  <c r="U6" i="1" s="1"/>
  <c r="L6" i="1"/>
  <c r="T6" i="1" s="1"/>
  <c r="K6" i="1"/>
  <c r="S6" i="1" s="1"/>
  <c r="N4" i="1"/>
  <c r="V4" i="1" s="1"/>
  <c r="M4" i="1"/>
  <c r="U4" i="1" s="1"/>
  <c r="L4" i="1"/>
  <c r="P4" i="1" s="1"/>
  <c r="K4" i="1"/>
  <c r="O4" i="1" s="1"/>
  <c r="K15" i="1"/>
  <c r="W15" i="1" s="1"/>
  <c r="M9" i="1"/>
  <c r="Y9" i="1" s="1"/>
  <c r="L9" i="1"/>
  <c r="X9" i="1" s="1"/>
  <c r="K9" i="1"/>
  <c r="AA9" i="1" s="1"/>
  <c r="N3" i="1"/>
  <c r="V3" i="1" s="1"/>
  <c r="M3" i="1"/>
  <c r="U3" i="1" s="1"/>
  <c r="L3" i="1"/>
  <c r="T3" i="1" s="1"/>
  <c r="O17" i="1" l="1"/>
  <c r="Q17" i="1"/>
  <c r="Y17" i="1"/>
  <c r="S9" i="1"/>
  <c r="X11" i="1"/>
  <c r="U17" i="1"/>
  <c r="O84" i="1"/>
  <c r="S3" i="1"/>
  <c r="Z35" i="1"/>
  <c r="X6" i="1"/>
  <c r="AB35" i="1"/>
  <c r="U91" i="1"/>
  <c r="Y91" i="1"/>
  <c r="Q91" i="1"/>
  <c r="AA6" i="1"/>
  <c r="P9" i="1"/>
  <c r="T35" i="1"/>
  <c r="T9" i="1"/>
  <c r="T23" i="1"/>
  <c r="AB9" i="1"/>
  <c r="X23" i="1"/>
  <c r="P76" i="1"/>
  <c r="W11" i="1"/>
  <c r="V29" i="1"/>
  <c r="S98" i="1"/>
  <c r="Q99" i="1"/>
  <c r="X76" i="1"/>
  <c r="T5" i="1"/>
  <c r="W17" i="1"/>
  <c r="W9" i="1"/>
  <c r="AB76" i="1"/>
  <c r="U5" i="1"/>
  <c r="S11" i="1"/>
  <c r="X17" i="1"/>
  <c r="X100" i="1"/>
  <c r="AA3" i="1"/>
  <c r="S5" i="1"/>
  <c r="R11" i="1"/>
  <c r="Z29" i="1"/>
  <c r="V5" i="1"/>
  <c r="V11" i="1"/>
  <c r="R50" i="1"/>
  <c r="S55" i="1"/>
  <c r="Y5" i="1"/>
  <c r="V50" i="1"/>
  <c r="AA55" i="1"/>
  <c r="Z5" i="1"/>
  <c r="Z11" i="1"/>
  <c r="P35" i="1"/>
  <c r="V98" i="1"/>
  <c r="X5" i="1"/>
  <c r="Z50" i="1"/>
  <c r="S65" i="1"/>
  <c r="P83" i="1"/>
  <c r="AB5" i="1"/>
  <c r="R35" i="1"/>
  <c r="Z98" i="1"/>
  <c r="Q92" i="1"/>
  <c r="S45" i="1"/>
  <c r="S36" i="1"/>
  <c r="O6" i="1"/>
  <c r="O34" i="1"/>
  <c r="AA65" i="1"/>
  <c r="Q83" i="1"/>
  <c r="O23" i="1"/>
  <c r="AD5" i="1"/>
  <c r="P23" i="1"/>
  <c r="AB3" i="1"/>
  <c r="R17" i="1"/>
  <c r="V99" i="1"/>
  <c r="AB6" i="1"/>
  <c r="O76" i="1"/>
  <c r="S17" i="1"/>
  <c r="Z90" i="1"/>
  <c r="O9" i="1"/>
  <c r="O78" i="1"/>
  <c r="T17" i="1"/>
  <c r="AB4" i="1"/>
  <c r="W4" i="1"/>
  <c r="S60" i="1"/>
  <c r="R23" i="1"/>
  <c r="AD29" i="1"/>
  <c r="AD35" i="1"/>
  <c r="R94" i="1"/>
  <c r="W6" i="1"/>
  <c r="AC3" i="1"/>
  <c r="T50" i="1"/>
  <c r="AA60" i="1"/>
  <c r="S76" i="1"/>
  <c r="AA11" i="1"/>
  <c r="S23" i="1"/>
  <c r="O29" i="1"/>
  <c r="X3" i="1"/>
  <c r="AC4" i="1"/>
  <c r="U50" i="1"/>
  <c r="AC60" i="1"/>
  <c r="W5" i="1"/>
  <c r="AB11" i="1"/>
  <c r="P29" i="1"/>
  <c r="O99" i="1"/>
  <c r="AC11" i="1"/>
  <c r="U23" i="1"/>
  <c r="Q29" i="1"/>
  <c r="X4" i="1"/>
  <c r="U76" i="1"/>
  <c r="AD3" i="1"/>
  <c r="AA15" i="1"/>
  <c r="AC6" i="1"/>
  <c r="AC9" i="1"/>
  <c r="Q34" i="1"/>
  <c r="W50" i="1"/>
  <c r="V76" i="1"/>
  <c r="Z17" i="1"/>
  <c r="V23" i="1"/>
  <c r="T92" i="1"/>
  <c r="Y3" i="1"/>
  <c r="AD4" i="1"/>
  <c r="Y34" i="1"/>
  <c r="X50" i="1"/>
  <c r="AC65" i="1"/>
  <c r="W76" i="1"/>
  <c r="W23" i="1"/>
  <c r="S29" i="1"/>
  <c r="W99" i="1"/>
  <c r="U92" i="1"/>
  <c r="Y4" i="1"/>
  <c r="AD6" i="1"/>
  <c r="Y50" i="1"/>
  <c r="Q66" i="1"/>
  <c r="W78" i="1"/>
  <c r="AA5" i="1"/>
  <c r="P11" i="1"/>
  <c r="AB17" i="1"/>
  <c r="T29" i="1"/>
  <c r="Q35" i="1"/>
  <c r="Y99" i="1"/>
  <c r="X101" i="1" s="1"/>
  <c r="R90" i="1"/>
  <c r="V92" i="1"/>
  <c r="Y6" i="1"/>
  <c r="Q70" i="1"/>
  <c r="Q11" i="1"/>
  <c r="Y23" i="1"/>
  <c r="U29" i="1"/>
  <c r="Z3" i="1"/>
  <c r="Y76" i="1"/>
  <c r="Z23" i="1"/>
  <c r="O15" i="1"/>
  <c r="AA50" i="1"/>
  <c r="U70" i="1"/>
  <c r="AD17" i="1"/>
  <c r="Z4" i="1"/>
  <c r="Q9" i="1"/>
  <c r="AA45" i="1"/>
  <c r="AB50" i="1"/>
  <c r="Y70" i="1"/>
  <c r="Z76" i="1"/>
  <c r="W29" i="1"/>
  <c r="U35" i="1"/>
  <c r="Z6" i="1"/>
  <c r="AC45" i="1"/>
  <c r="AC50" i="1"/>
  <c r="AA70" i="1"/>
  <c r="W84" i="1"/>
  <c r="X29" i="1"/>
  <c r="R98" i="1"/>
  <c r="U11" i="1"/>
  <c r="AC23" i="1"/>
  <c r="Y29" i="1"/>
  <c r="P100" i="1"/>
  <c r="T93" i="1"/>
  <c r="AA4" i="1"/>
  <c r="U9" i="1"/>
  <c r="O50" i="1"/>
  <c r="AC76" i="1"/>
  <c r="S4" i="1"/>
  <c r="Y35" i="1"/>
  <c r="T100" i="1"/>
  <c r="AC78" i="1"/>
  <c r="AC55" i="1"/>
  <c r="AD76" i="1"/>
  <c r="S15" i="1"/>
  <c r="O35" i="1"/>
  <c r="S35" i="1"/>
  <c r="W35" i="1"/>
  <c r="O94" i="1"/>
  <c r="P93" i="1"/>
  <c r="Q93" i="1"/>
  <c r="S93" i="1"/>
  <c r="X93" i="1"/>
  <c r="AA93" i="1"/>
  <c r="R92" i="1"/>
  <c r="X92" i="1"/>
  <c r="W92" i="1"/>
  <c r="Z92" i="1"/>
  <c r="V91" i="1"/>
  <c r="X91" i="1"/>
  <c r="O90" i="1"/>
  <c r="W90" i="1"/>
  <c r="X28" i="1"/>
  <c r="P41" i="1"/>
  <c r="P45" i="1"/>
  <c r="P55" i="1"/>
  <c r="P60" i="1"/>
  <c r="P65" i="1"/>
  <c r="R66" i="1"/>
  <c r="AD70" i="1"/>
  <c r="AD71" i="1"/>
  <c r="Y77" i="1"/>
  <c r="AD78" i="1"/>
  <c r="AA91" i="1"/>
  <c r="AD30" i="1"/>
  <c r="Q41" i="1"/>
  <c r="Q45" i="1"/>
  <c r="Q55" i="1"/>
  <c r="Q60" i="1"/>
  <c r="Q65" i="1"/>
  <c r="O70" i="1"/>
  <c r="O71" i="1"/>
  <c r="T77" i="1"/>
  <c r="Y78" i="1"/>
  <c r="X80" i="1" s="1"/>
  <c r="Q85" i="1"/>
  <c r="P90" i="1"/>
  <c r="AB91" i="1"/>
  <c r="P94" i="1"/>
  <c r="R18" i="1"/>
  <c r="R41" i="1"/>
  <c r="R45" i="1"/>
  <c r="R55" i="1"/>
  <c r="R60" i="1"/>
  <c r="R65" i="1"/>
  <c r="P70" i="1"/>
  <c r="P71" i="1"/>
  <c r="O77" i="1"/>
  <c r="T78" i="1"/>
  <c r="T85" i="1"/>
  <c r="Q90" i="1"/>
  <c r="Y92" i="1"/>
  <c r="Z94" i="1" s="1"/>
  <c r="U93" i="1"/>
  <c r="Q94" i="1"/>
  <c r="P34" i="1"/>
  <c r="S41" i="1"/>
  <c r="Q71" i="1"/>
  <c r="Z77" i="1"/>
  <c r="X85" i="1"/>
  <c r="AD91" i="1"/>
  <c r="V93" i="1"/>
  <c r="T45" i="1"/>
  <c r="T55" i="1"/>
  <c r="T60" i="1"/>
  <c r="T65" i="1"/>
  <c r="R70" i="1"/>
  <c r="R71" i="1"/>
  <c r="Z78" i="1"/>
  <c r="S90" i="1"/>
  <c r="O91" i="1"/>
  <c r="AA92" i="1"/>
  <c r="W93" i="1"/>
  <c r="S94" i="1"/>
  <c r="T41" i="1"/>
  <c r="U77" i="1"/>
  <c r="W34" i="1"/>
  <c r="U41" i="1"/>
  <c r="U45" i="1"/>
  <c r="U55" i="1"/>
  <c r="U60" i="1"/>
  <c r="U65" i="1"/>
  <c r="S70" i="1"/>
  <c r="S71" i="1"/>
  <c r="P77" i="1"/>
  <c r="U78" i="1"/>
  <c r="T90" i="1"/>
  <c r="P91" i="1"/>
  <c r="AB92" i="1"/>
  <c r="T94" i="1"/>
  <c r="V45" i="1"/>
  <c r="V65" i="1"/>
  <c r="T70" i="1"/>
  <c r="T71" i="1"/>
  <c r="P78" i="1"/>
  <c r="AA77" i="1"/>
  <c r="U90" i="1"/>
  <c r="Y93" i="1"/>
  <c r="U94" i="1"/>
  <c r="V41" i="1"/>
  <c r="V55" i="1"/>
  <c r="V60" i="1"/>
  <c r="AD34" i="1"/>
  <c r="W41" i="1"/>
  <c r="W45" i="1"/>
  <c r="W55" i="1"/>
  <c r="W60" i="1"/>
  <c r="W65" i="1"/>
  <c r="U71" i="1"/>
  <c r="V77" i="1"/>
  <c r="AA78" i="1"/>
  <c r="V90" i="1"/>
  <c r="R91" i="1"/>
  <c r="Z93" i="1"/>
  <c r="V94" i="1"/>
  <c r="X41" i="1"/>
  <c r="X60" i="1"/>
  <c r="V70" i="1"/>
  <c r="Q77" i="1"/>
  <c r="V78" i="1"/>
  <c r="S91" i="1"/>
  <c r="O92" i="1"/>
  <c r="P36" i="1"/>
  <c r="X45" i="1"/>
  <c r="X55" i="1"/>
  <c r="X65" i="1"/>
  <c r="V71" i="1"/>
  <c r="T36" i="1"/>
  <c r="Y41" i="1"/>
  <c r="W71" i="1"/>
  <c r="AB77" i="1"/>
  <c r="X90" i="1"/>
  <c r="V36" i="1"/>
  <c r="Z41" i="1"/>
  <c r="Z45" i="1"/>
  <c r="Z55" i="1"/>
  <c r="Z60" i="1"/>
  <c r="Z65" i="1"/>
  <c r="X70" i="1"/>
  <c r="X71" i="1"/>
  <c r="W77" i="1"/>
  <c r="AB78" i="1"/>
  <c r="Y90" i="1"/>
  <c r="AB36" i="1"/>
  <c r="AA41" i="1"/>
  <c r="Y71" i="1"/>
  <c r="R77" i="1"/>
  <c r="AD93" i="1"/>
  <c r="AD36" i="1"/>
  <c r="P28" i="1"/>
  <c r="Q101" i="1"/>
  <c r="U101" i="1"/>
  <c r="O101" i="1"/>
  <c r="R100" i="1"/>
  <c r="S99" i="1"/>
  <c r="U98" i="1"/>
  <c r="X98" i="1"/>
  <c r="P98" i="1"/>
  <c r="O97" i="1"/>
  <c r="Q97" i="1"/>
  <c r="U97" i="1"/>
  <c r="W97" i="1"/>
  <c r="Y97" i="1"/>
  <c r="P97" i="1"/>
  <c r="AB98" i="1"/>
  <c r="X99" i="1"/>
  <c r="P101" i="1"/>
  <c r="S100" i="1"/>
  <c r="AC98" i="1"/>
  <c r="U100" i="1"/>
  <c r="R97" i="1"/>
  <c r="Z99" i="1"/>
  <c r="V100" i="1"/>
  <c r="R101" i="1"/>
  <c r="S97" i="1"/>
  <c r="O98" i="1"/>
  <c r="W100" i="1"/>
  <c r="S101" i="1"/>
  <c r="T97" i="1"/>
  <c r="AB99" i="1"/>
  <c r="T101" i="1"/>
  <c r="AA98" i="1"/>
  <c r="Q98" i="1"/>
  <c r="AC99" i="1"/>
  <c r="Y100" i="1"/>
  <c r="V97" i="1"/>
  <c r="AD99" i="1"/>
  <c r="Z100" i="1"/>
  <c r="V101" i="1"/>
  <c r="AA100" i="1"/>
  <c r="X97" i="1"/>
  <c r="P99" i="1"/>
  <c r="Z97" i="1"/>
  <c r="AC100" i="1"/>
  <c r="V46" i="1"/>
  <c r="S51" i="1"/>
  <c r="T51" i="1"/>
  <c r="U51" i="1"/>
  <c r="P66" i="1"/>
  <c r="Z73" i="1"/>
  <c r="T80" i="1"/>
  <c r="AA80" i="1"/>
  <c r="V73" i="1"/>
  <c r="Y73" i="1"/>
  <c r="Z66" i="1"/>
  <c r="S61" i="1"/>
  <c r="W61" i="1"/>
  <c r="Z56" i="1"/>
  <c r="AD56" i="1"/>
  <c r="Q51" i="1"/>
  <c r="X51" i="1"/>
  <c r="Y51" i="1"/>
  <c r="AC46" i="1"/>
  <c r="AD46" i="1"/>
  <c r="O46" i="1"/>
  <c r="R46" i="1"/>
  <c r="U46" i="1"/>
  <c r="Q40" i="1"/>
  <c r="V40" i="1"/>
  <c r="Y40" i="1"/>
  <c r="AC40" i="1"/>
  <c r="R40" i="1"/>
  <c r="S40" i="1"/>
  <c r="T40" i="1"/>
  <c r="W40" i="1"/>
  <c r="X40" i="1"/>
  <c r="Z40" i="1"/>
  <c r="AA40" i="1"/>
  <c r="AB40" i="1"/>
  <c r="T34" i="1"/>
  <c r="U34" i="1"/>
  <c r="U36" i="1"/>
  <c r="V34" i="1"/>
  <c r="T18" i="1"/>
  <c r="W36" i="1"/>
  <c r="W18" i="1"/>
  <c r="Z28" i="1"/>
  <c r="X34" i="1"/>
  <c r="P30" i="1"/>
  <c r="Y36" i="1"/>
  <c r="R30" i="1"/>
  <c r="Z34" i="1"/>
  <c r="Z36" i="1"/>
  <c r="R24" i="1"/>
  <c r="V30" i="1"/>
  <c r="AA34" i="1"/>
  <c r="AA36" i="1"/>
  <c r="X30" i="1"/>
  <c r="AC36" i="1"/>
  <c r="S24" i="1"/>
  <c r="Q28" i="1"/>
  <c r="Q30" i="1"/>
  <c r="T24" i="1"/>
  <c r="R28" i="1"/>
  <c r="U24" i="1"/>
  <c r="S28" i="1"/>
  <c r="S30" i="1"/>
  <c r="X24" i="1"/>
  <c r="T28" i="1"/>
  <c r="T30" i="1"/>
  <c r="V16" i="1"/>
  <c r="U28" i="1"/>
  <c r="U30" i="1"/>
  <c r="W16" i="1"/>
  <c r="V28" i="1"/>
  <c r="W28" i="1"/>
  <c r="W30" i="1"/>
  <c r="V18" i="1"/>
  <c r="Y28" i="1"/>
  <c r="Y30" i="1"/>
  <c r="X18" i="1"/>
  <c r="AA28" i="1"/>
  <c r="AA30" i="1"/>
  <c r="Q22" i="1"/>
  <c r="Q24" i="1"/>
  <c r="Y24" i="1"/>
  <c r="W24" i="1"/>
  <c r="Z22" i="1"/>
  <c r="Z24" i="1"/>
  <c r="AA22" i="1"/>
  <c r="S12" i="1"/>
  <c r="Y18" i="1"/>
  <c r="AB22" i="1"/>
  <c r="AB24" i="1"/>
  <c r="AA24" i="1"/>
  <c r="AC22" i="1"/>
  <c r="U22" i="1"/>
  <c r="W22" i="1"/>
  <c r="X22" i="1"/>
  <c r="AD22" i="1"/>
  <c r="AD24" i="1"/>
  <c r="T22" i="1"/>
  <c r="O22" i="1"/>
  <c r="R22" i="1"/>
  <c r="X16" i="1"/>
  <c r="Y16" i="1"/>
  <c r="Z18" i="1"/>
  <c r="AA16" i="1"/>
  <c r="AB18" i="1"/>
  <c r="T16" i="1"/>
  <c r="AA18" i="1"/>
  <c r="AB16" i="1"/>
  <c r="S16" i="1"/>
  <c r="AC16" i="1"/>
  <c r="S18" i="1"/>
  <c r="Z16" i="1"/>
  <c r="AC18" i="1"/>
  <c r="AC10" i="1"/>
  <c r="AD16" i="1"/>
  <c r="AD10" i="1"/>
  <c r="Q18" i="1"/>
  <c r="Q16" i="1"/>
  <c r="P10" i="1"/>
  <c r="R10" i="1"/>
  <c r="T10" i="1"/>
  <c r="U10" i="1"/>
  <c r="V10" i="1"/>
  <c r="S10" i="1"/>
  <c r="X10" i="1"/>
  <c r="Y10" i="1"/>
  <c r="W10" i="1"/>
  <c r="AA10" i="1"/>
  <c r="P87" i="1"/>
  <c r="Q87" i="1"/>
  <c r="U87" i="1"/>
  <c r="O86" i="1"/>
  <c r="P86" i="1"/>
  <c r="R86" i="1"/>
  <c r="S86" i="1"/>
  <c r="T86" i="1"/>
  <c r="U86" i="1"/>
  <c r="V86" i="1"/>
  <c r="W86" i="1"/>
  <c r="X86" i="1"/>
  <c r="Z86" i="1"/>
  <c r="S85" i="1"/>
  <c r="V85" i="1"/>
  <c r="Y85" i="1"/>
  <c r="Y87" i="1" s="1"/>
  <c r="Z85" i="1"/>
  <c r="Z84" i="1"/>
  <c r="U83" i="1"/>
  <c r="Y83" i="1"/>
  <c r="AA83" i="1"/>
  <c r="AD83" i="1"/>
  <c r="AD87" i="1"/>
  <c r="O83" i="1"/>
  <c r="AA84" i="1"/>
  <c r="W85" i="1"/>
  <c r="O87" i="1"/>
  <c r="AC84" i="1"/>
  <c r="R83" i="1"/>
  <c r="AD84" i="1"/>
  <c r="R87" i="1"/>
  <c r="S83" i="1"/>
  <c r="AA85" i="1"/>
  <c r="S87" i="1"/>
  <c r="T83" i="1"/>
  <c r="P84" i="1"/>
  <c r="AB85" i="1"/>
  <c r="T87" i="1"/>
  <c r="V83" i="1"/>
  <c r="R84" i="1"/>
  <c r="AD85" i="1"/>
  <c r="V87" i="1"/>
  <c r="Y86" i="1"/>
  <c r="AB84" i="1"/>
  <c r="Q84" i="1"/>
  <c r="AC85" i="1"/>
  <c r="X83" i="1"/>
  <c r="T84" i="1"/>
  <c r="U84" i="1"/>
  <c r="AC86" i="1"/>
  <c r="W46" i="1"/>
  <c r="S46" i="1"/>
  <c r="AB46" i="1"/>
  <c r="AA51" i="1"/>
  <c r="AB51" i="1"/>
  <c r="P56" i="1"/>
  <c r="R56" i="1"/>
  <c r="W56" i="1"/>
  <c r="O56" i="1"/>
  <c r="Q56" i="1"/>
  <c r="X56" i="1"/>
  <c r="Y56" i="1"/>
  <c r="P61" i="1"/>
  <c r="T61" i="1"/>
  <c r="X61" i="1"/>
  <c r="Y61" i="1"/>
  <c r="W66" i="1"/>
  <c r="X66" i="1"/>
  <c r="Y66" i="1"/>
  <c r="Q72" i="1"/>
  <c r="P72" i="1"/>
  <c r="R72" i="1"/>
  <c r="Y72" i="1"/>
  <c r="Z72" i="1"/>
  <c r="AC73" i="1"/>
  <c r="O73" i="1"/>
  <c r="R73" i="1"/>
  <c r="U73" i="1"/>
  <c r="AB73" i="1"/>
  <c r="P80" i="1"/>
  <c r="U80" i="1"/>
  <c r="O79" i="1"/>
  <c r="AB79" i="1"/>
  <c r="T79" i="1"/>
  <c r="X79" i="1"/>
  <c r="AA79" i="1"/>
  <c r="W79" i="1"/>
  <c r="AC80" i="1"/>
  <c r="R80" i="1"/>
  <c r="V80" i="1"/>
  <c r="O80" i="1"/>
  <c r="AC79" i="1"/>
  <c r="Z79" i="1"/>
  <c r="AD79" i="1"/>
  <c r="Q79" i="1"/>
  <c r="U79" i="1"/>
  <c r="R79" i="1"/>
  <c r="S72" i="1"/>
  <c r="T72" i="1"/>
  <c r="V72" i="1"/>
  <c r="W72" i="1"/>
  <c r="X72" i="1"/>
  <c r="AC72" i="1"/>
  <c r="AA72" i="1"/>
  <c r="P73" i="1"/>
  <c r="S73" i="1"/>
  <c r="T73" i="1"/>
  <c r="W73" i="1"/>
  <c r="AC66" i="1"/>
  <c r="AD66" i="1"/>
  <c r="O66" i="1"/>
  <c r="T66" i="1"/>
  <c r="S66" i="1"/>
  <c r="X46" i="1"/>
  <c r="Y46" i="1"/>
  <c r="P46" i="1"/>
  <c r="AD51" i="1"/>
  <c r="O51" i="1"/>
  <c r="R51" i="1"/>
  <c r="V51" i="1"/>
  <c r="T56" i="1"/>
  <c r="U56" i="1"/>
  <c r="AA56" i="1"/>
  <c r="AC61" i="1"/>
  <c r="Q61" i="1"/>
  <c r="AA61" i="1"/>
  <c r="AD61" i="1"/>
  <c r="R61" i="1"/>
  <c r="V61" i="1"/>
  <c r="AC12" i="1"/>
  <c r="AD12" i="1"/>
  <c r="O12" i="1"/>
  <c r="Q12" i="1"/>
  <c r="P12" i="1"/>
  <c r="R12" i="1"/>
  <c r="T12" i="1"/>
  <c r="U12" i="1"/>
  <c r="V12" i="1"/>
  <c r="X12" i="1"/>
  <c r="W12" i="1"/>
  <c r="O3" i="1"/>
  <c r="P3" i="1"/>
  <c r="T4" i="1"/>
  <c r="P6" i="1"/>
  <c r="Q3" i="1"/>
  <c r="Q4" i="1"/>
  <c r="Q6" i="1"/>
  <c r="R3" i="1"/>
  <c r="R4" i="1"/>
  <c r="R6" i="1"/>
  <c r="N69" i="1"/>
  <c r="M69" i="1"/>
  <c r="L69" i="1"/>
  <c r="K69" i="1"/>
  <c r="N39" i="1"/>
  <c r="M39" i="1"/>
  <c r="L39" i="1"/>
  <c r="K39" i="1"/>
  <c r="N9" i="1"/>
  <c r="L15" i="1"/>
  <c r="M15" i="1"/>
  <c r="N15" i="1"/>
  <c r="K21" i="1"/>
  <c r="L21" i="1"/>
  <c r="M21" i="1"/>
  <c r="N21" i="1"/>
  <c r="L27" i="1"/>
  <c r="M27" i="1"/>
  <c r="N27" i="1"/>
  <c r="K33" i="1"/>
  <c r="L33" i="1"/>
  <c r="M33" i="1"/>
  <c r="N33" i="1"/>
  <c r="K44" i="1"/>
  <c r="L44" i="1"/>
  <c r="M44" i="1"/>
  <c r="N44" i="1"/>
  <c r="K49" i="1"/>
  <c r="L49" i="1"/>
  <c r="M49" i="1"/>
  <c r="N49" i="1"/>
  <c r="K54" i="1"/>
  <c r="L54" i="1"/>
  <c r="M54" i="1"/>
  <c r="N54" i="1"/>
  <c r="K59" i="1"/>
  <c r="L59" i="1"/>
  <c r="M59" i="1"/>
  <c r="N59" i="1"/>
  <c r="K64" i="1"/>
  <c r="L64" i="1"/>
  <c r="M64" i="1"/>
  <c r="N64" i="1"/>
  <c r="Y80" i="1" l="1"/>
  <c r="Z101" i="1"/>
  <c r="Y101" i="1"/>
  <c r="W101" i="1"/>
  <c r="T69" i="1"/>
  <c r="P69" i="1"/>
  <c r="AB69" i="1"/>
  <c r="X69" i="1"/>
  <c r="X27" i="1"/>
  <c r="T27" i="1"/>
  <c r="P27" i="1"/>
  <c r="AB27" i="1"/>
  <c r="P49" i="1"/>
  <c r="AB49" i="1"/>
  <c r="X49" i="1"/>
  <c r="T49" i="1"/>
  <c r="S21" i="1"/>
  <c r="O21" i="1"/>
  <c r="AA21" i="1"/>
  <c r="W21" i="1"/>
  <c r="O49" i="1"/>
  <c r="AA49" i="1"/>
  <c r="W49" i="1"/>
  <c r="S49" i="1"/>
  <c r="V15" i="1"/>
  <c r="R15" i="1"/>
  <c r="AD15" i="1"/>
  <c r="Z15" i="1"/>
  <c r="U15" i="1"/>
  <c r="Q15" i="1"/>
  <c r="AC15" i="1"/>
  <c r="Y15" i="1"/>
  <c r="Z64" i="1"/>
  <c r="V64" i="1"/>
  <c r="R64" i="1"/>
  <c r="AD64" i="1"/>
  <c r="U44" i="1"/>
  <c r="Q44" i="1"/>
  <c r="AC44" i="1"/>
  <c r="Y44" i="1"/>
  <c r="V9" i="1"/>
  <c r="R9" i="1"/>
  <c r="AD9" i="1"/>
  <c r="Z9" i="1"/>
  <c r="V44" i="1"/>
  <c r="R44" i="1"/>
  <c r="AD44" i="1"/>
  <c r="Z44" i="1"/>
  <c r="T15" i="1"/>
  <c r="P15" i="1"/>
  <c r="AB15" i="1"/>
  <c r="X15" i="1"/>
  <c r="AA64" i="1"/>
  <c r="W64" i="1"/>
  <c r="S64" i="1"/>
  <c r="O64" i="1"/>
  <c r="Y64" i="1"/>
  <c r="U64" i="1"/>
  <c r="Q64" i="1"/>
  <c r="AC64" i="1"/>
  <c r="T44" i="1"/>
  <c r="P44" i="1"/>
  <c r="AB44" i="1"/>
  <c r="X44" i="1"/>
  <c r="W27" i="1"/>
  <c r="S27" i="1"/>
  <c r="O27" i="1"/>
  <c r="AA27" i="1"/>
  <c r="AD59" i="1"/>
  <c r="Z59" i="1"/>
  <c r="V59" i="1"/>
  <c r="R59" i="1"/>
  <c r="Z33" i="1"/>
  <c r="V33" i="1"/>
  <c r="R33" i="1"/>
  <c r="AD33" i="1"/>
  <c r="S39" i="1"/>
  <c r="O39" i="1"/>
  <c r="AA39" i="1"/>
  <c r="W39" i="1"/>
  <c r="Z27" i="1"/>
  <c r="V27" i="1"/>
  <c r="R27" i="1"/>
  <c r="AD27" i="1"/>
  <c r="X64" i="1"/>
  <c r="T64" i="1"/>
  <c r="P64" i="1"/>
  <c r="AB64" i="1"/>
  <c r="S44" i="1"/>
  <c r="O44" i="1"/>
  <c r="AA44" i="1"/>
  <c r="W44" i="1"/>
  <c r="AC59" i="1"/>
  <c r="Y59" i="1"/>
  <c r="U59" i="1"/>
  <c r="Q59" i="1"/>
  <c r="Y33" i="1"/>
  <c r="U33" i="1"/>
  <c r="Q33" i="1"/>
  <c r="AC33" i="1"/>
  <c r="T39" i="1"/>
  <c r="P39" i="1"/>
  <c r="AB39" i="1"/>
  <c r="X39" i="1"/>
  <c r="Z80" i="1"/>
  <c r="AB59" i="1"/>
  <c r="X59" i="1"/>
  <c r="T59" i="1"/>
  <c r="P59" i="1"/>
  <c r="X33" i="1"/>
  <c r="T33" i="1"/>
  <c r="P33" i="1"/>
  <c r="AB33" i="1"/>
  <c r="U39" i="1"/>
  <c r="Q39" i="1"/>
  <c r="AC39" i="1"/>
  <c r="Y39" i="1"/>
  <c r="O59" i="1"/>
  <c r="AA59" i="1"/>
  <c r="W59" i="1"/>
  <c r="S59" i="1"/>
  <c r="AA33" i="1"/>
  <c r="W33" i="1"/>
  <c r="S33" i="1"/>
  <c r="O33" i="1"/>
  <c r="V39" i="1"/>
  <c r="R39" i="1"/>
  <c r="AD39" i="1"/>
  <c r="Z39" i="1"/>
  <c r="R54" i="1"/>
  <c r="AD54" i="1"/>
  <c r="Z54" i="1"/>
  <c r="V54" i="1"/>
  <c r="P54" i="1"/>
  <c r="AB54" i="1"/>
  <c r="X54" i="1"/>
  <c r="T54" i="1"/>
  <c r="V69" i="1"/>
  <c r="R69" i="1"/>
  <c r="AD69" i="1"/>
  <c r="Z69" i="1"/>
  <c r="W69" i="1"/>
  <c r="S69" i="1"/>
  <c r="O69" i="1"/>
  <c r="AA69" i="1"/>
  <c r="Y27" i="1"/>
  <c r="U27" i="1"/>
  <c r="Q27" i="1"/>
  <c r="AC27" i="1"/>
  <c r="U69" i="1"/>
  <c r="Q69" i="1"/>
  <c r="AC69" i="1"/>
  <c r="Y69" i="1"/>
  <c r="O54" i="1"/>
  <c r="AA54" i="1"/>
  <c r="W54" i="1"/>
  <c r="S54" i="1"/>
  <c r="U21" i="1"/>
  <c r="Q21" i="1"/>
  <c r="AC21" i="1"/>
  <c r="Y21" i="1"/>
  <c r="Q54" i="1"/>
  <c r="AC54" i="1"/>
  <c r="Y54" i="1"/>
  <c r="U54" i="1"/>
  <c r="R21" i="1"/>
  <c r="AD21" i="1"/>
  <c r="Z21" i="1"/>
  <c r="V21" i="1"/>
  <c r="R49" i="1"/>
  <c r="AD49" i="1"/>
  <c r="Z49" i="1"/>
  <c r="V49" i="1"/>
  <c r="Q49" i="1"/>
  <c r="AC49" i="1"/>
  <c r="Y49" i="1"/>
  <c r="U49" i="1"/>
  <c r="T21" i="1"/>
  <c r="P21" i="1"/>
  <c r="AB21" i="1"/>
  <c r="X21" i="1"/>
  <c r="X94" i="1"/>
  <c r="Y94" i="1"/>
  <c r="W80" i="1"/>
  <c r="W94" i="1"/>
  <c r="W87" i="1"/>
  <c r="X87" i="1"/>
  <c r="Z87" i="1"/>
</calcChain>
</file>

<file path=xl/sharedStrings.xml><?xml version="1.0" encoding="utf-8"?>
<sst xmlns="http://schemas.openxmlformats.org/spreadsheetml/2006/main" count="730" uniqueCount="38">
  <si>
    <t>AddCoef</t>
  </si>
  <si>
    <t>ProjSpeedCoef</t>
  </si>
  <si>
    <t>speed diff</t>
  </si>
  <si>
    <t>current G overload</t>
  </si>
  <si>
    <t>OverloadCoef</t>
  </si>
  <si>
    <t>CoefMed</t>
  </si>
  <si>
    <t>CoefLow</t>
  </si>
  <si>
    <t>CoefHi</t>
  </si>
  <si>
    <t>CoefAce</t>
  </si>
  <si>
    <t>MaxErrorLow</t>
  </si>
  <si>
    <t>MaxErrorMed</t>
  </si>
  <si>
    <t>MaxErrorHi</t>
  </si>
  <si>
    <t>MaxErrorAce</t>
  </si>
  <si>
    <t xml:space="preserve"> </t>
  </si>
  <si>
    <t>Level Flight-no relative speed difference</t>
  </si>
  <si>
    <t>Level Flight-1 m/s relative speed difference</t>
  </si>
  <si>
    <t>Level Flight-2 m/s relative speed difference</t>
  </si>
  <si>
    <t>Level Flight-10 m/s relative speed difference</t>
  </si>
  <si>
    <t>Level Flight-20 m/s relative speed difference</t>
  </si>
  <si>
    <t>Level Flight-30 m/s relative speed difference</t>
  </si>
  <si>
    <t>Level Flight-40 m/s relative speed difference</t>
  </si>
  <si>
    <t>no speed diff-1g loading</t>
  </si>
  <si>
    <t>no speed diff-2g loading</t>
  </si>
  <si>
    <t>no speed diff-3g loading</t>
  </si>
  <si>
    <t>no speed diff-4g loading</t>
  </si>
  <si>
    <t>no speed diff-5g loading</t>
  </si>
  <si>
    <t>Stock</t>
  </si>
  <si>
    <t>Scenario</t>
  </si>
  <si>
    <t>Skillx2</t>
  </si>
  <si>
    <t>ProjSpeedCoeff</t>
  </si>
  <si>
    <t>ProjSpeedCoeff &amp; OverloadCoef</t>
  </si>
  <si>
    <t>Range=</t>
  </si>
  <si>
    <t>Skillx1.5</t>
  </si>
  <si>
    <t>10 m/s relative speed difference plus 2G loading</t>
  </si>
  <si>
    <t>20 m/s relative speed difference plus 2G loading</t>
  </si>
  <si>
    <t>20 m/s relative speed difference plus 4G loading</t>
  </si>
  <si>
    <t>40 m/s relative speed difference plus 4G loading</t>
  </si>
  <si>
    <t>40 m/s relative speed difference plus 2G loading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</si>
</sst>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2" xfId="0" applyBorder="1"/>
    <xf numFmtId="0" fontId="0" fillId="3" borderId="2" xfId="0" applyFill="1" applyBorder="1"/>
    <xf numFmtId="2" fontId="0" fillId="5" borderId="1" xfId="0" applyNumberFormat="1" applyFill="1" applyBorder="1" applyAlignment="1"/>
    <xf numFmtId="2" fontId="0" fillId="5" borderId="1" xfId="0" applyNumberFormat="1" applyFill="1" applyBorder="1" applyAlignment="1">
      <alignment horizontal="center"/>
    </xf>
    <xf numFmtId="2" fontId="0" fillId="5" borderId="1" xfId="0" applyNumberFormat="1" applyFill="1" applyBorder="1"/>
    <xf numFmtId="2" fontId="0" fillId="8" borderId="1" xfId="0" applyNumberFormat="1" applyFill="1" applyBorder="1"/>
    <xf numFmtId="2" fontId="0" fillId="9" borderId="1" xfId="0" applyNumberFormat="1" applyFill="1" applyBorder="1"/>
    <xf numFmtId="2" fontId="0" fillId="6" borderId="1" xfId="0" applyNumberFormat="1" applyFill="1" applyBorder="1"/>
    <xf numFmtId="2" fontId="0" fillId="7" borderId="1" xfId="0" applyNumberFormat="1" applyFill="1" applyBorder="1"/>
    <xf numFmtId="2" fontId="0" fillId="4" borderId="1" xfId="0" applyNumberFormat="1" applyFill="1" applyBorder="1"/>
    <xf numFmtId="0" fontId="0" fillId="10" borderId="1" xfId="0" applyFill="1" applyBorder="1"/>
    <xf numFmtId="0" fontId="1" fillId="2" borderId="1" xfId="0" applyFont="1" applyFill="1" applyBorder="1" applyAlignment="1"/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0"/>
  <sheetViews>
    <sheetView tabSelected="1" workbookViewId="0">
      <selection activeCell="C12" sqref="C12"/>
    </sheetView>
  </sheetViews>
  <sheetFormatPr defaultRowHeight="15" x14ac:dyDescent="0.25"/>
  <cols>
    <col min="1" max="1" width="30.28515625" style="1" bestFit="1" customWidth="1"/>
    <col min="2" max="2" width="8.7109375" style="2" bestFit="1" customWidth="1"/>
    <col min="3" max="3" width="14.42578125" style="2" bestFit="1" customWidth="1"/>
    <col min="4" max="4" width="10" style="2" bestFit="1" customWidth="1"/>
    <col min="5" max="5" width="17.7109375" style="2" bestFit="1" customWidth="1"/>
    <col min="6" max="6" width="13.42578125" style="2" bestFit="1" customWidth="1"/>
    <col min="7" max="7" width="8.7109375" style="2" bestFit="1" customWidth="1"/>
    <col min="8" max="8" width="9.140625" style="2"/>
    <col min="9" max="9" width="7" style="2" bestFit="1" customWidth="1"/>
    <col min="10" max="10" width="8.42578125" style="2" bestFit="1" customWidth="1"/>
    <col min="11" max="11" width="12.5703125" style="2" bestFit="1" customWidth="1"/>
    <col min="12" max="12" width="13.140625" style="2" bestFit="1" customWidth="1"/>
    <col min="13" max="13" width="12" style="2" bestFit="1" customWidth="1"/>
    <col min="14" max="14" width="12.28515625" style="4" bestFit="1" customWidth="1"/>
    <col min="15" max="15" width="12.5703125" style="9" bestFit="1" customWidth="1"/>
    <col min="16" max="16" width="13.140625" style="9" bestFit="1" customWidth="1"/>
    <col min="17" max="17" width="10.85546875" style="9" bestFit="1" customWidth="1"/>
    <col min="18" max="18" width="12.28515625" style="9" bestFit="1" customWidth="1"/>
    <col min="19" max="19" width="12.5703125" style="10" bestFit="1" customWidth="1"/>
    <col min="20" max="20" width="13.140625" style="10" bestFit="1" customWidth="1"/>
    <col min="21" max="21" width="10.85546875" style="10" bestFit="1" customWidth="1"/>
    <col min="22" max="22" width="12.28515625" style="10" bestFit="1" customWidth="1"/>
    <col min="23" max="23" width="12.5703125" style="11" bestFit="1" customWidth="1"/>
    <col min="24" max="24" width="13.140625" style="11" bestFit="1" customWidth="1"/>
    <col min="25" max="25" width="10.85546875" style="11" bestFit="1" customWidth="1"/>
    <col min="26" max="26" width="12.28515625" style="11" bestFit="1" customWidth="1"/>
    <col min="27" max="27" width="12.5703125" style="12" bestFit="1" customWidth="1"/>
    <col min="28" max="28" width="13.140625" style="12" bestFit="1" customWidth="1"/>
    <col min="29" max="29" width="10.85546875" style="12" bestFit="1" customWidth="1"/>
    <col min="30" max="30" width="12.28515625" style="12" bestFit="1" customWidth="1"/>
  </cols>
  <sheetData>
    <row r="1" spans="1:30" x14ac:dyDescent="0.25">
      <c r="B1" s="15" t="s">
        <v>14</v>
      </c>
      <c r="C1" s="15"/>
      <c r="D1" s="15"/>
      <c r="E1" s="15"/>
      <c r="F1" s="16"/>
      <c r="O1" s="6" t="s">
        <v>13</v>
      </c>
      <c r="P1" s="7" t="s">
        <v>31</v>
      </c>
      <c r="Q1" s="7">
        <v>100</v>
      </c>
      <c r="R1" s="6"/>
      <c r="S1" s="6" t="s">
        <v>13</v>
      </c>
      <c r="T1" s="7" t="s">
        <v>31</v>
      </c>
      <c r="U1" s="7">
        <v>200</v>
      </c>
      <c r="V1" s="6"/>
      <c r="W1" s="6" t="s">
        <v>13</v>
      </c>
      <c r="X1" s="7" t="s">
        <v>31</v>
      </c>
      <c r="Y1" s="7">
        <v>300</v>
      </c>
      <c r="Z1" s="6"/>
      <c r="AA1" s="6" t="s">
        <v>13</v>
      </c>
      <c r="AB1" s="7" t="s">
        <v>31</v>
      </c>
      <c r="AC1" s="7">
        <v>400</v>
      </c>
      <c r="AD1" s="6"/>
    </row>
    <row r="2" spans="1:30" x14ac:dyDescent="0.25">
      <c r="A2" s="3" t="s">
        <v>27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6</v>
      </c>
      <c r="H2" s="3" t="s">
        <v>5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5" t="s">
        <v>12</v>
      </c>
      <c r="O2" s="8" t="s">
        <v>9</v>
      </c>
      <c r="P2" s="8" t="s">
        <v>10</v>
      </c>
      <c r="Q2" s="8" t="s">
        <v>11</v>
      </c>
      <c r="R2" s="8" t="s">
        <v>12</v>
      </c>
      <c r="S2" s="8" t="s">
        <v>9</v>
      </c>
      <c r="T2" s="8" t="s">
        <v>10</v>
      </c>
      <c r="U2" s="8" t="s">
        <v>11</v>
      </c>
      <c r="V2" s="8" t="s">
        <v>12</v>
      </c>
      <c r="W2" s="8" t="s">
        <v>9</v>
      </c>
      <c r="X2" s="8" t="s">
        <v>10</v>
      </c>
      <c r="Y2" s="8" t="s">
        <v>11</v>
      </c>
      <c r="Z2" s="8" t="s">
        <v>12</v>
      </c>
      <c r="AA2" s="8" t="s">
        <v>9</v>
      </c>
      <c r="AB2" s="8" t="s">
        <v>10</v>
      </c>
      <c r="AC2" s="8" t="s">
        <v>11</v>
      </c>
      <c r="AD2" s="8" t="s">
        <v>12</v>
      </c>
    </row>
    <row r="3" spans="1:30" x14ac:dyDescent="0.25">
      <c r="A3" s="1" t="s">
        <v>26</v>
      </c>
      <c r="B3" s="2">
        <v>0.05</v>
      </c>
      <c r="C3" s="2">
        <v>0.2</v>
      </c>
      <c r="D3" s="2">
        <v>0</v>
      </c>
      <c r="E3" s="2">
        <v>0</v>
      </c>
      <c r="F3" s="2">
        <v>0.05</v>
      </c>
      <c r="G3" s="2">
        <v>10</v>
      </c>
      <c r="H3" s="2">
        <v>4</v>
      </c>
      <c r="I3" s="2">
        <v>2</v>
      </c>
      <c r="J3" s="2">
        <v>1</v>
      </c>
      <c r="K3" s="2">
        <f>TAN((((B3+(C3*D3))*((E3*F3)+G3)))*PI()/180)</f>
        <v>8.7268677907587893E-3</v>
      </c>
      <c r="L3" s="2">
        <f>TAN(((B3+(C3*D3))*((E3*F3)+H3))*PI()/180)</f>
        <v>3.4906726815962501E-3</v>
      </c>
      <c r="M3" s="2">
        <f>TAN(((B3+(C3*D3))*((E3*F3)+I3))*PI()/180)</f>
        <v>1.7453310241888004E-3</v>
      </c>
      <c r="N3" s="4">
        <f>TAN(((B3+(C3*D3))*((E3*F3)+J3))*PI()/180)</f>
        <v>8.7266484752127125E-4</v>
      </c>
      <c r="O3" s="9">
        <f>$K3*$Q1</f>
        <v>0.87268677907587888</v>
      </c>
      <c r="P3" s="9">
        <f>L3*$Q1</f>
        <v>0.34906726815962502</v>
      </c>
      <c r="Q3" s="9">
        <f>M3*$Q1</f>
        <v>0.17453310241888004</v>
      </c>
      <c r="R3" s="9">
        <f>N3*$Q1</f>
        <v>8.726648475212713E-2</v>
      </c>
      <c r="S3" s="10">
        <f>K3*$U1</f>
        <v>1.7453735581517578</v>
      </c>
      <c r="T3" s="10">
        <f>L3*$U1</f>
        <v>0.69813453631925004</v>
      </c>
      <c r="U3" s="10">
        <f>M3*$U1</f>
        <v>0.34906620483776007</v>
      </c>
      <c r="V3" s="10">
        <f>N3*$U1</f>
        <v>0.17453296950425426</v>
      </c>
      <c r="W3" s="11">
        <f>K3*$Y1</f>
        <v>2.6180603372276368</v>
      </c>
      <c r="X3" s="11">
        <f>L3*$Y1</f>
        <v>1.0472018044788751</v>
      </c>
      <c r="Y3" s="11">
        <f>M3*$Y1</f>
        <v>0.52359930725664017</v>
      </c>
      <c r="Z3" s="11">
        <f>N3*$Y1</f>
        <v>0.2617994542563814</v>
      </c>
      <c r="AA3" s="12">
        <f>K3*$AC1</f>
        <v>3.4907471163035155</v>
      </c>
      <c r="AB3" s="12">
        <f>L3*$AC1</f>
        <v>1.3962690726385001</v>
      </c>
      <c r="AC3" s="12">
        <f>M3*$AC1</f>
        <v>0.69813240967552015</v>
      </c>
      <c r="AD3" s="12">
        <f>N3*$AC1</f>
        <v>0.34906593900850852</v>
      </c>
    </row>
    <row r="4" spans="1:30" x14ac:dyDescent="0.25">
      <c r="A4" s="1" t="s">
        <v>28</v>
      </c>
      <c r="B4" s="2">
        <v>0.05</v>
      </c>
      <c r="C4" s="2">
        <v>0.2</v>
      </c>
      <c r="D4" s="2">
        <v>0</v>
      </c>
      <c r="E4" s="2">
        <v>0</v>
      </c>
      <c r="F4" s="2">
        <v>0.05</v>
      </c>
      <c r="G4" s="14">
        <v>20</v>
      </c>
      <c r="H4" s="14">
        <v>8</v>
      </c>
      <c r="I4" s="14">
        <v>4</v>
      </c>
      <c r="J4" s="14">
        <v>2</v>
      </c>
      <c r="K4" s="2">
        <f>TAN((((B4+(C4*D4))*((E4*F4)+G4)))*PI()/180)</f>
        <v>1.7455064928217585E-2</v>
      </c>
      <c r="L4" s="2">
        <f>TAN(((B4+(C4*D4))*((E4*F4)+H4))*PI()/180)</f>
        <v>6.981430430496479E-3</v>
      </c>
      <c r="M4" s="2">
        <f>TAN(((B4+(C4*D4))*((E4*F4)+I4))*PI()/180)</f>
        <v>3.4906726815962501E-3</v>
      </c>
      <c r="N4" s="4">
        <f>TAN(((B4+(C4*D4))*((E4*F4)+J4))*PI()/180)</f>
        <v>1.7453310241888004E-3</v>
      </c>
      <c r="O4" s="9">
        <f>$K4*Q1</f>
        <v>1.7455064928217585</v>
      </c>
      <c r="P4" s="9">
        <f>L4*$Q1</f>
        <v>0.69814304304964792</v>
      </c>
      <c r="Q4" s="9">
        <f>M4*$Q1</f>
        <v>0.34906726815962502</v>
      </c>
      <c r="R4" s="9">
        <f>N4*$Q1</f>
        <v>0.17453310241888004</v>
      </c>
      <c r="S4" s="10">
        <f>K4*$U1</f>
        <v>3.491012985643517</v>
      </c>
      <c r="T4" s="10">
        <f>L4*$U1</f>
        <v>1.3962860860992958</v>
      </c>
      <c r="U4" s="10">
        <f>M4*$U1</f>
        <v>0.69813453631925004</v>
      </c>
      <c r="V4" s="10">
        <f>N4*$U1</f>
        <v>0.34906620483776007</v>
      </c>
      <c r="W4" s="11">
        <f>K4*$Y1</f>
        <v>5.2365194784652758</v>
      </c>
      <c r="X4" s="11">
        <f>L4*$Y1</f>
        <v>2.0944291291489439</v>
      </c>
      <c r="Y4" s="11">
        <f>M4*$Y1</f>
        <v>1.0472018044788751</v>
      </c>
      <c r="Z4" s="11">
        <f>N4*$Y1</f>
        <v>0.52359930725664017</v>
      </c>
      <c r="AA4" s="12">
        <f>K4*$AC1</f>
        <v>6.9820259712870341</v>
      </c>
      <c r="AB4" s="12">
        <f>L4*$AC1</f>
        <v>2.7925721721985917</v>
      </c>
      <c r="AC4" s="12">
        <f>M4*$AC1</f>
        <v>1.3962690726385001</v>
      </c>
      <c r="AD4" s="12">
        <f>N4*$AC1</f>
        <v>0.69813240967552015</v>
      </c>
    </row>
    <row r="5" spans="1:30" x14ac:dyDescent="0.25">
      <c r="A5" s="1" t="s">
        <v>32</v>
      </c>
      <c r="B5" s="2">
        <v>0.05</v>
      </c>
      <c r="C5" s="2">
        <v>0.2</v>
      </c>
      <c r="D5" s="2">
        <v>0</v>
      </c>
      <c r="E5" s="2">
        <v>0</v>
      </c>
      <c r="F5" s="2">
        <v>0.05</v>
      </c>
      <c r="G5" s="14">
        <v>15</v>
      </c>
      <c r="H5" s="14">
        <v>6</v>
      </c>
      <c r="I5" s="14">
        <v>3</v>
      </c>
      <c r="J5" s="14">
        <v>1.5</v>
      </c>
      <c r="K5" s="2">
        <f>TAN((((B5+(C5*D5))*((E5*F5)+G5)))*PI()/180)</f>
        <v>1.3090717084835085E-2</v>
      </c>
      <c r="L5" s="2">
        <f>TAN(((B5+(C5*D5))*((E5*F5)+H5))*PI()/180)</f>
        <v>5.2360356057001281E-3</v>
      </c>
      <c r="M5" s="2">
        <f>TAN(((B5+(C5*D5))*((E5*F5)+I5))*PI()/180)</f>
        <v>2.6179998591569433E-3</v>
      </c>
      <c r="N5" s="4">
        <f>TAN(((B5+(C5*D5))*((E5*F5)+J5))*PI()/180)</f>
        <v>1.3089976866398911E-3</v>
      </c>
      <c r="O5" s="9">
        <f>$K5*Q1</f>
        <v>1.3090717084835086</v>
      </c>
      <c r="P5" s="9">
        <f>L5*$Q1</f>
        <v>0.52360356057001278</v>
      </c>
      <c r="Q5" s="9">
        <v>1</v>
      </c>
      <c r="R5" s="9">
        <f>N5*$Q1</f>
        <v>0.13089976866398911</v>
      </c>
      <c r="S5" s="10">
        <f>K5*$U1</f>
        <v>2.6181434169670172</v>
      </c>
      <c r="T5" s="10">
        <f>L5*$U1</f>
        <v>1.0472071211400256</v>
      </c>
      <c r="U5" s="10">
        <f>M5*$U1</f>
        <v>0.52359997183138862</v>
      </c>
      <c r="V5" s="10">
        <f>N5*$U1</f>
        <v>0.26179953732797823</v>
      </c>
      <c r="W5" s="11">
        <f>K5*$Y1</f>
        <v>3.9272151254505254</v>
      </c>
      <c r="X5" s="11">
        <f>L5*$Y1</f>
        <v>1.5708106817100385</v>
      </c>
      <c r="Y5" s="11">
        <f>M5*$Y1</f>
        <v>0.78539995774708293</v>
      </c>
      <c r="Z5" s="11">
        <f>N5*$Y1</f>
        <v>0.39269930599196734</v>
      </c>
      <c r="AA5" s="11">
        <f>K5*AC1</f>
        <v>5.2362868339340345</v>
      </c>
      <c r="AB5" s="11">
        <f>L5*$AC1</f>
        <v>2.0944142422800511</v>
      </c>
      <c r="AC5" s="11">
        <f>M5*$AC1</f>
        <v>1.0471999436627772</v>
      </c>
      <c r="AD5" s="11">
        <f>N5*$AC1</f>
        <v>0.52359907465595645</v>
      </c>
    </row>
    <row r="6" spans="1:30" x14ac:dyDescent="0.25">
      <c r="A6" s="1" t="s">
        <v>29</v>
      </c>
      <c r="B6" s="2">
        <v>0.05</v>
      </c>
      <c r="C6" s="14">
        <v>0.05</v>
      </c>
      <c r="D6" s="2">
        <v>0</v>
      </c>
      <c r="E6" s="2">
        <v>0</v>
      </c>
      <c r="F6" s="2">
        <v>0.05</v>
      </c>
      <c r="G6" s="2">
        <v>10</v>
      </c>
      <c r="H6" s="2">
        <v>4</v>
      </c>
      <c r="I6" s="2">
        <v>2</v>
      </c>
      <c r="J6" s="2">
        <v>1</v>
      </c>
      <c r="K6" s="2">
        <f>TAN((((B6+(C6*D6))*((E6*F6)+G6)))*PI()/180)</f>
        <v>8.7268677907587893E-3</v>
      </c>
      <c r="L6" s="2">
        <f>TAN(((B6+(C6*D6))*((E6*F6)+H6))*PI()/180)</f>
        <v>3.4906726815962501E-3</v>
      </c>
      <c r="M6" s="2">
        <f>TAN(((B6+(C6*D6))*((E6*F6)+I6))*PI()/180)</f>
        <v>1.7453310241888004E-3</v>
      </c>
      <c r="N6" s="4">
        <f>TAN(((B6+(C6*D6))*((E6*F6)+J6))*PI()/180)</f>
        <v>8.7266484752127125E-4</v>
      </c>
      <c r="O6" s="9">
        <f>$K6*Q1</f>
        <v>0.87268677907587888</v>
      </c>
      <c r="P6" s="9">
        <f>L6*$Q1</f>
        <v>0.34906726815962502</v>
      </c>
      <c r="Q6" s="9">
        <f>M6*$Q1</f>
        <v>0.17453310241888004</v>
      </c>
      <c r="R6" s="9">
        <f>N6*$Q1</f>
        <v>8.726648475212713E-2</v>
      </c>
      <c r="S6" s="10">
        <f>K6*$U1</f>
        <v>1.7453735581517578</v>
      </c>
      <c r="T6" s="10">
        <f>L6*$U1</f>
        <v>0.69813453631925004</v>
      </c>
      <c r="U6" s="10">
        <f>M6*$U1</f>
        <v>0.34906620483776007</v>
      </c>
      <c r="V6" s="10">
        <f>N6*$U1</f>
        <v>0.17453296950425426</v>
      </c>
      <c r="W6" s="11">
        <f>K6*$Y1</f>
        <v>2.6180603372276368</v>
      </c>
      <c r="X6" s="11">
        <f>L6*$Y1</f>
        <v>1.0472018044788751</v>
      </c>
      <c r="Y6" s="11">
        <f>M6*$Y1</f>
        <v>0.52359930725664017</v>
      </c>
      <c r="Z6" s="11">
        <f>N6*$Y1</f>
        <v>0.2617994542563814</v>
      </c>
      <c r="AA6" s="12">
        <f>K6*$AC1</f>
        <v>3.4907471163035155</v>
      </c>
      <c r="AB6" s="12">
        <f>L6*$AC1</f>
        <v>1.3962690726385001</v>
      </c>
      <c r="AC6" s="12">
        <f>M6*$AC1</f>
        <v>0.69813240967552015</v>
      </c>
      <c r="AD6" s="12">
        <f>N6*$AC1</f>
        <v>0.34906593900850852</v>
      </c>
    </row>
    <row r="7" spans="1:30" x14ac:dyDescent="0.25">
      <c r="B7" s="15" t="s">
        <v>15</v>
      </c>
      <c r="C7" s="15"/>
      <c r="D7" s="15"/>
      <c r="E7" s="15"/>
      <c r="F7" s="16"/>
      <c r="O7" s="6" t="s">
        <v>13</v>
      </c>
      <c r="P7" s="7" t="s">
        <v>31</v>
      </c>
      <c r="Q7" s="7">
        <v>100</v>
      </c>
      <c r="R7" s="6"/>
      <c r="S7" s="6" t="s">
        <v>13</v>
      </c>
      <c r="T7" s="7" t="s">
        <v>31</v>
      </c>
      <c r="U7" s="7">
        <v>200</v>
      </c>
      <c r="V7" s="6"/>
      <c r="W7" s="6" t="s">
        <v>13</v>
      </c>
      <c r="X7" s="7" t="s">
        <v>31</v>
      </c>
      <c r="Y7" s="7">
        <v>300</v>
      </c>
      <c r="Z7" s="6"/>
      <c r="AA7" s="6" t="s">
        <v>13</v>
      </c>
      <c r="AB7" s="7" t="s">
        <v>31</v>
      </c>
      <c r="AC7" s="7">
        <v>400</v>
      </c>
      <c r="AD7" s="6"/>
    </row>
    <row r="8" spans="1:30" x14ac:dyDescent="0.25">
      <c r="A8" s="3" t="s">
        <v>27</v>
      </c>
      <c r="B8" s="3" t="s">
        <v>0</v>
      </c>
      <c r="C8" s="3" t="s">
        <v>1</v>
      </c>
      <c r="D8" s="3" t="s">
        <v>2</v>
      </c>
      <c r="E8" s="3" t="s">
        <v>3</v>
      </c>
      <c r="F8" s="3" t="s">
        <v>4</v>
      </c>
      <c r="G8" s="3" t="s">
        <v>6</v>
      </c>
      <c r="H8" s="3" t="s">
        <v>5</v>
      </c>
      <c r="I8" s="3" t="s">
        <v>7</v>
      </c>
      <c r="J8" s="3" t="s">
        <v>8</v>
      </c>
      <c r="K8" s="3" t="s">
        <v>9</v>
      </c>
      <c r="L8" s="3" t="s">
        <v>10</v>
      </c>
      <c r="M8" s="3" t="s">
        <v>11</v>
      </c>
      <c r="N8" s="5" t="s">
        <v>12</v>
      </c>
      <c r="O8" s="8" t="s">
        <v>9</v>
      </c>
      <c r="P8" s="8" t="s">
        <v>10</v>
      </c>
      <c r="Q8" s="8" t="s">
        <v>11</v>
      </c>
      <c r="R8" s="8" t="s">
        <v>12</v>
      </c>
      <c r="S8" s="8" t="s">
        <v>9</v>
      </c>
      <c r="T8" s="8" t="s">
        <v>10</v>
      </c>
      <c r="U8" s="8" t="s">
        <v>11</v>
      </c>
      <c r="V8" s="8" t="s">
        <v>12</v>
      </c>
      <c r="W8" s="8" t="s">
        <v>9</v>
      </c>
      <c r="X8" s="8" t="s">
        <v>10</v>
      </c>
      <c r="Y8" s="8" t="s">
        <v>11</v>
      </c>
      <c r="Z8" s="8" t="s">
        <v>12</v>
      </c>
      <c r="AA8" s="8" t="s">
        <v>9</v>
      </c>
      <c r="AB8" s="8" t="s">
        <v>10</v>
      </c>
      <c r="AC8" s="8" t="s">
        <v>11</v>
      </c>
      <c r="AD8" s="8" t="s">
        <v>12</v>
      </c>
    </row>
    <row r="9" spans="1:30" x14ac:dyDescent="0.25">
      <c r="A9" s="1" t="s">
        <v>26</v>
      </c>
      <c r="B9" s="2">
        <v>0.05</v>
      </c>
      <c r="C9" s="2">
        <v>0.2</v>
      </c>
      <c r="D9" s="2">
        <v>1</v>
      </c>
      <c r="E9" s="2">
        <v>0</v>
      </c>
      <c r="F9" s="2">
        <v>0.05</v>
      </c>
      <c r="G9" s="2">
        <v>10</v>
      </c>
      <c r="H9" s="2">
        <v>4</v>
      </c>
      <c r="I9" s="2">
        <v>2</v>
      </c>
      <c r="J9" s="2">
        <v>1</v>
      </c>
      <c r="K9" s="2">
        <f>TAN((((B9+(C9*D9))*((E9*F9)+G9)))*PI()/180)</f>
        <v>4.3660942908512058E-2</v>
      </c>
      <c r="L9" s="2">
        <f>TAN(((B9+(C9*D9))*((E9*F9)+H9))*PI()/180)</f>
        <v>1.7455064928217585E-2</v>
      </c>
      <c r="M9" s="2">
        <f>TAN(((B9+(C9*D9))*((E9*F9)+I9))*PI()/180)</f>
        <v>8.7268677907587893E-3</v>
      </c>
      <c r="N9" s="4">
        <f>TAN(((B9+(C9*D9))*((E9*F9)+J9))*PI()/180)</f>
        <v>4.3633508207015668E-3</v>
      </c>
      <c r="O9" s="9">
        <f>$K9*$Q7</f>
        <v>4.3660942908512057</v>
      </c>
      <c r="P9" s="9">
        <f>L9*$Q7</f>
        <v>1.7455064928217585</v>
      </c>
      <c r="Q9" s="9">
        <f>M9*$Q7</f>
        <v>0.87268677907587888</v>
      </c>
      <c r="R9" s="9">
        <f>N9*$Q7</f>
        <v>0.4363350820701567</v>
      </c>
      <c r="S9" s="10">
        <f>K9*$U7</f>
        <v>8.7321885817024114</v>
      </c>
      <c r="T9" s="10">
        <f>L9*$U7</f>
        <v>3.491012985643517</v>
      </c>
      <c r="U9" s="10">
        <f>M9*$U7</f>
        <v>1.7453735581517578</v>
      </c>
      <c r="V9" s="10">
        <f>N9*$U7</f>
        <v>0.8726701641403134</v>
      </c>
      <c r="W9" s="11">
        <f>K9*$Y7</f>
        <v>13.098282872553618</v>
      </c>
      <c r="X9" s="11">
        <f>L9*$Y7</f>
        <v>5.2365194784652758</v>
      </c>
      <c r="Y9" s="11">
        <f>M9*$Y7</f>
        <v>2.6180603372276368</v>
      </c>
      <c r="Z9" s="11">
        <f>N9*$Y7</f>
        <v>1.30900524621047</v>
      </c>
      <c r="AA9" s="12">
        <f>K9*$AC7</f>
        <v>17.464377163404823</v>
      </c>
      <c r="AB9" s="12">
        <f>L9*$AC7</f>
        <v>6.9820259712870341</v>
      </c>
      <c r="AC9" s="12">
        <f>M9*$AC7</f>
        <v>3.4907471163035155</v>
      </c>
      <c r="AD9" s="12">
        <f>N9*$AC7</f>
        <v>1.7453403282806268</v>
      </c>
    </row>
    <row r="10" spans="1:30" x14ac:dyDescent="0.25">
      <c r="A10" s="1" t="s">
        <v>28</v>
      </c>
      <c r="B10" s="2">
        <v>0.05</v>
      </c>
      <c r="C10" s="2">
        <v>0.2</v>
      </c>
      <c r="D10" s="2">
        <v>1</v>
      </c>
      <c r="E10" s="2">
        <v>0</v>
      </c>
      <c r="F10" s="2">
        <v>0.05</v>
      </c>
      <c r="G10" s="2">
        <v>20</v>
      </c>
      <c r="H10" s="2">
        <v>8</v>
      </c>
      <c r="I10" s="2">
        <v>4</v>
      </c>
      <c r="J10" s="2">
        <v>2</v>
      </c>
      <c r="K10" s="2">
        <f t="shared" ref="K10:K12" si="0">TAN((((B10+(C10*D10))*((E10*F10)+G10)))*PI()/180)</f>
        <v>8.7488663525924007E-2</v>
      </c>
      <c r="L10" s="2">
        <f t="shared" ref="L10:L12" si="1">TAN(((B10+(C10*D10))*((E10*F10)+H10))*PI()/180)</f>
        <v>3.492076949174773E-2</v>
      </c>
      <c r="M10" s="2">
        <f t="shared" ref="M10:M12" si="2">TAN(((B10+(C10*D10))*((E10*F10)+I10))*PI()/180)</f>
        <v>1.7455064928217585E-2</v>
      </c>
      <c r="N10" s="4">
        <f t="shared" ref="N10:N12" si="3">TAN(((B10+(C10*D10))*((E10*F10)+J10))*PI()/180)</f>
        <v>8.7268677907587893E-3</v>
      </c>
      <c r="O10" s="9">
        <f>$K10*Q7</f>
        <v>8.7488663525924011</v>
      </c>
      <c r="P10" s="9">
        <f>L10*$Q7</f>
        <v>3.492076949174773</v>
      </c>
      <c r="Q10" s="9">
        <f>M10*$Q7</f>
        <v>1.7455064928217585</v>
      </c>
      <c r="R10" s="9">
        <f>N10*$Q7</f>
        <v>0.87268677907587888</v>
      </c>
      <c r="S10" s="10">
        <f>K10*$U7</f>
        <v>17.497732705184802</v>
      </c>
      <c r="T10" s="10">
        <f>L10*$U7</f>
        <v>6.9841538983495459</v>
      </c>
      <c r="U10" s="10">
        <f>M10*$U7</f>
        <v>3.491012985643517</v>
      </c>
      <c r="V10" s="10">
        <f>N10*$U7</f>
        <v>1.7453735581517578</v>
      </c>
      <c r="W10" s="11">
        <f>K10*$Y7</f>
        <v>26.246599057777203</v>
      </c>
      <c r="X10" s="11">
        <f>L10*$Y7</f>
        <v>10.476230847524318</v>
      </c>
      <c r="Y10" s="11">
        <f>M10*$Y7</f>
        <v>5.2365194784652758</v>
      </c>
      <c r="Z10" s="11">
        <f>N10*$Y7</f>
        <v>2.6180603372276368</v>
      </c>
      <c r="AA10" s="12">
        <f>K10*$AC7</f>
        <v>34.995465410369604</v>
      </c>
      <c r="AB10" s="12">
        <f>L10*$AC7</f>
        <v>13.968307796699092</v>
      </c>
      <c r="AC10" s="12">
        <f>M10*$AC7</f>
        <v>6.9820259712870341</v>
      </c>
      <c r="AD10" s="12">
        <f>N10*$AC7</f>
        <v>3.4907471163035155</v>
      </c>
    </row>
    <row r="11" spans="1:30" x14ac:dyDescent="0.25">
      <c r="A11" s="1" t="s">
        <v>32</v>
      </c>
      <c r="B11" s="2">
        <v>0.05</v>
      </c>
      <c r="C11" s="2">
        <v>0.2</v>
      </c>
      <c r="D11" s="2">
        <v>1</v>
      </c>
      <c r="E11" s="2">
        <v>0</v>
      </c>
      <c r="F11" s="2">
        <v>0.05</v>
      </c>
      <c r="G11" s="2">
        <v>15</v>
      </c>
      <c r="H11" s="2">
        <v>6</v>
      </c>
      <c r="I11" s="2">
        <v>3</v>
      </c>
      <c r="J11" s="2">
        <v>1.5</v>
      </c>
      <c r="K11" s="2">
        <f t="shared" ref="K11" si="4">TAN((((B11+(C11*D11))*((E11*F11)+G11)))*PI()/180)</f>
        <v>6.5543462815238221E-2</v>
      </c>
      <c r="L11" s="2">
        <f t="shared" ref="L11" si="5">TAN(((B11+(C11*D11))*((E11*F11)+H11))*PI()/180)</f>
        <v>2.6185921569186928E-2</v>
      </c>
      <c r="M11" s="2">
        <f t="shared" ref="M11" si="6">TAN(((B11+(C11*D11))*((E11*F11)+I11))*PI()/180)</f>
        <v>1.3090717084835085E-2</v>
      </c>
      <c r="N11" s="4">
        <f t="shared" ref="N11" si="7">TAN(((B11+(C11*D11))*((E11*F11)+J11))*PI()/180)</f>
        <v>6.5450781520340184E-3</v>
      </c>
      <c r="O11" s="9">
        <f>K11*$Q7</f>
        <v>6.5543462815238218</v>
      </c>
      <c r="P11" s="9">
        <f>L11*$Q7</f>
        <v>2.6185921569186927</v>
      </c>
      <c r="Q11" s="9">
        <f>M11*$Q7</f>
        <v>1.3090717084835086</v>
      </c>
      <c r="R11" s="9">
        <f>N11*$Q7</f>
        <v>0.65450781520340184</v>
      </c>
      <c r="S11" s="10">
        <f>K11*$U7</f>
        <v>13.108692563047644</v>
      </c>
      <c r="T11" s="10">
        <f>L11*$U7</f>
        <v>5.2371843138373855</v>
      </c>
      <c r="U11" s="10">
        <f>M11*$U7</f>
        <v>2.6181434169670172</v>
      </c>
      <c r="V11" s="10">
        <f>N11*$U7</f>
        <v>1.3090156304068037</v>
      </c>
      <c r="W11" s="11">
        <f>K11*$Y7</f>
        <v>19.663038844571467</v>
      </c>
      <c r="X11" s="11">
        <f>L11*$Y7</f>
        <v>7.8557764707560782</v>
      </c>
      <c r="Y11" s="11">
        <f>M11*$Y7</f>
        <v>3.9272151254505254</v>
      </c>
      <c r="Z11" s="11">
        <f>N11*$Y7</f>
        <v>1.9635234456102055</v>
      </c>
      <c r="AA11" s="12">
        <f>K11*$AC7</f>
        <v>26.217385126095287</v>
      </c>
      <c r="AB11" s="12">
        <f>L11*$AC7</f>
        <v>10.474368627674771</v>
      </c>
      <c r="AC11" s="12">
        <f>M11*$AC7</f>
        <v>5.2362868339340345</v>
      </c>
      <c r="AD11" s="12">
        <f>N11*$AC7</f>
        <v>2.6180312608136074</v>
      </c>
    </row>
    <row r="12" spans="1:30" x14ac:dyDescent="0.25">
      <c r="A12" s="1" t="s">
        <v>29</v>
      </c>
      <c r="B12" s="2">
        <v>0.05</v>
      </c>
      <c r="C12" s="2">
        <v>0.05</v>
      </c>
      <c r="D12" s="2">
        <v>1</v>
      </c>
      <c r="E12" s="2">
        <v>0</v>
      </c>
      <c r="F12" s="2">
        <v>0.05</v>
      </c>
      <c r="G12" s="2">
        <v>10</v>
      </c>
      <c r="H12" s="2">
        <v>4</v>
      </c>
      <c r="I12" s="2">
        <v>2</v>
      </c>
      <c r="J12" s="2">
        <v>1</v>
      </c>
      <c r="K12" s="2">
        <f t="shared" si="0"/>
        <v>1.7455064928217585E-2</v>
      </c>
      <c r="L12" s="2">
        <f t="shared" si="1"/>
        <v>6.981430430496479E-3</v>
      </c>
      <c r="M12" s="2">
        <f t="shared" si="2"/>
        <v>3.4906726815962501E-3</v>
      </c>
      <c r="N12" s="4">
        <f t="shared" si="3"/>
        <v>1.7453310241888004E-3</v>
      </c>
      <c r="O12" s="9">
        <f>$K12*Q7</f>
        <v>1.7455064928217585</v>
      </c>
      <c r="P12" s="9">
        <f>L12*$Q7</f>
        <v>0.69814304304964792</v>
      </c>
      <c r="Q12" s="9">
        <f>M12*$Q7</f>
        <v>0.34906726815962502</v>
      </c>
      <c r="R12" s="9">
        <f>N12*$Q7</f>
        <v>0.17453310241888004</v>
      </c>
      <c r="S12" s="10">
        <f>K12*$U7</f>
        <v>3.491012985643517</v>
      </c>
      <c r="T12" s="10">
        <f>L12*$U7</f>
        <v>1.3962860860992958</v>
      </c>
      <c r="U12" s="10">
        <f>M12*$U7</f>
        <v>0.69813453631925004</v>
      </c>
      <c r="V12" s="10">
        <f>N12*$U7</f>
        <v>0.34906620483776007</v>
      </c>
      <c r="W12" s="11">
        <f>K12*$Y7</f>
        <v>5.2365194784652758</v>
      </c>
      <c r="X12" s="11">
        <f>L12*$Y7</f>
        <v>2.0944291291489439</v>
      </c>
      <c r="Y12" s="11">
        <f>M12*$Y7</f>
        <v>1.0472018044788751</v>
      </c>
      <c r="Z12" s="11">
        <f>N12*$Y7</f>
        <v>0.52359930725664017</v>
      </c>
      <c r="AA12" s="12">
        <f>K12*$AC7</f>
        <v>6.9820259712870341</v>
      </c>
      <c r="AB12" s="12">
        <f>L12*$AC7</f>
        <v>2.7925721721985917</v>
      </c>
      <c r="AC12" s="12">
        <f>M12*$AC7</f>
        <v>1.3962690726385001</v>
      </c>
      <c r="AD12" s="12">
        <f>N12*$AC7</f>
        <v>0.69813240967552015</v>
      </c>
    </row>
    <row r="13" spans="1:30" x14ac:dyDescent="0.25">
      <c r="B13" s="15" t="s">
        <v>16</v>
      </c>
      <c r="C13" s="15"/>
      <c r="D13" s="15"/>
      <c r="E13" s="15"/>
      <c r="F13" s="16"/>
      <c r="O13" s="6" t="s">
        <v>13</v>
      </c>
      <c r="P13" s="7" t="s">
        <v>31</v>
      </c>
      <c r="Q13" s="7">
        <v>100</v>
      </c>
      <c r="R13" s="6"/>
      <c r="S13" s="6" t="s">
        <v>13</v>
      </c>
      <c r="T13" s="7" t="s">
        <v>31</v>
      </c>
      <c r="U13" s="7">
        <v>200</v>
      </c>
      <c r="V13" s="6"/>
      <c r="W13" s="6" t="s">
        <v>13</v>
      </c>
      <c r="X13" s="7" t="s">
        <v>31</v>
      </c>
      <c r="Y13" s="7">
        <v>300</v>
      </c>
      <c r="Z13" s="6"/>
      <c r="AA13" s="6" t="s">
        <v>13</v>
      </c>
      <c r="AB13" s="7" t="s">
        <v>31</v>
      </c>
      <c r="AC13" s="7">
        <v>400</v>
      </c>
      <c r="AD13" s="6"/>
    </row>
    <row r="14" spans="1:30" x14ac:dyDescent="0.25">
      <c r="A14" s="3" t="s">
        <v>27</v>
      </c>
      <c r="B14" s="3" t="s">
        <v>0</v>
      </c>
      <c r="C14" s="3" t="s">
        <v>1</v>
      </c>
      <c r="D14" s="3" t="s">
        <v>2</v>
      </c>
      <c r="E14" s="3" t="s">
        <v>3</v>
      </c>
      <c r="F14" s="3" t="s">
        <v>4</v>
      </c>
      <c r="G14" s="3" t="s">
        <v>6</v>
      </c>
      <c r="H14" s="3" t="s">
        <v>5</v>
      </c>
      <c r="I14" s="3" t="s">
        <v>7</v>
      </c>
      <c r="J14" s="3" t="s">
        <v>8</v>
      </c>
      <c r="K14" s="3" t="s">
        <v>9</v>
      </c>
      <c r="L14" s="3" t="s">
        <v>10</v>
      </c>
      <c r="M14" s="3" t="s">
        <v>11</v>
      </c>
      <c r="N14" s="5" t="s">
        <v>12</v>
      </c>
      <c r="O14" s="8" t="s">
        <v>9</v>
      </c>
      <c r="P14" s="8" t="s">
        <v>10</v>
      </c>
      <c r="Q14" s="8" t="s">
        <v>11</v>
      </c>
      <c r="R14" s="8" t="s">
        <v>12</v>
      </c>
      <c r="S14" s="8" t="s">
        <v>9</v>
      </c>
      <c r="T14" s="8" t="s">
        <v>10</v>
      </c>
      <c r="U14" s="8" t="s">
        <v>11</v>
      </c>
      <c r="V14" s="8" t="s">
        <v>12</v>
      </c>
      <c r="W14" s="8" t="s">
        <v>9</v>
      </c>
      <c r="X14" s="8" t="s">
        <v>10</v>
      </c>
      <c r="Y14" s="8" t="s">
        <v>11</v>
      </c>
      <c r="Z14" s="8" t="s">
        <v>12</v>
      </c>
      <c r="AA14" s="8" t="s">
        <v>9</v>
      </c>
      <c r="AB14" s="8" t="s">
        <v>10</v>
      </c>
      <c r="AC14" s="8" t="s">
        <v>11</v>
      </c>
      <c r="AD14" s="8" t="s">
        <v>12</v>
      </c>
    </row>
    <row r="15" spans="1:30" x14ac:dyDescent="0.25">
      <c r="A15" s="1" t="s">
        <v>26</v>
      </c>
      <c r="B15" s="2">
        <v>0.05</v>
      </c>
      <c r="C15" s="2">
        <v>0.2</v>
      </c>
      <c r="D15" s="2">
        <v>2</v>
      </c>
      <c r="E15" s="2">
        <v>0</v>
      </c>
      <c r="F15" s="2">
        <v>0.05</v>
      </c>
      <c r="G15" s="2">
        <v>10</v>
      </c>
      <c r="H15" s="2">
        <v>4</v>
      </c>
      <c r="I15" s="2">
        <v>2</v>
      </c>
      <c r="J15" s="2">
        <v>1</v>
      </c>
      <c r="K15" s="2">
        <f>TAN((((B15+(C15*D15))*((E15*F15)+G15)))*PI()/180)</f>
        <v>7.8701706824618439E-2</v>
      </c>
      <c r="L15" s="2">
        <f>TAN(((B15+(C15*D15))*((E15*F15)+H15))*PI()/180)</f>
        <v>3.142626604335115E-2</v>
      </c>
      <c r="M15" s="2">
        <f>TAN(((B15+(C15*D15))*((E15*F15)+I15))*PI()/180)</f>
        <v>1.5709255323664916E-2</v>
      </c>
      <c r="N15" s="4">
        <f>TAN(((B15+(C15*D15))*((E15*F15)+J15))*PI()/180)</f>
        <v>7.8541431289835904E-3</v>
      </c>
      <c r="O15" s="9">
        <f>$K15*$Q13</f>
        <v>7.8701706824618443</v>
      </c>
      <c r="P15" s="9">
        <f>L15*$Q13</f>
        <v>3.1426266043351152</v>
      </c>
      <c r="Q15" s="9">
        <f>M15*$Q13</f>
        <v>1.5709255323664917</v>
      </c>
      <c r="R15" s="9">
        <f>N15*$Q13</f>
        <v>0.78541431289835906</v>
      </c>
      <c r="S15" s="10">
        <f>K15*$U13</f>
        <v>15.740341364923689</v>
      </c>
      <c r="T15" s="10">
        <f>L15*$U13</f>
        <v>6.2852532086702304</v>
      </c>
      <c r="U15" s="10">
        <f>M15*$U13</f>
        <v>3.1418510647329834</v>
      </c>
      <c r="V15" s="10">
        <f>N15*$U13</f>
        <v>1.5708286257967181</v>
      </c>
      <c r="W15" s="11">
        <f>K15*$Y13</f>
        <v>23.61051204738553</v>
      </c>
      <c r="X15" s="11">
        <f>L15*$Y13</f>
        <v>9.4278798130053456</v>
      </c>
      <c r="Y15" s="11">
        <f>M15*$Y13</f>
        <v>4.7127765970994746</v>
      </c>
      <c r="Z15" s="11">
        <f>N15*$Y13</f>
        <v>2.3562429386950772</v>
      </c>
      <c r="AA15" s="12">
        <f>K15*$AC13</f>
        <v>31.480682729847377</v>
      </c>
      <c r="AB15" s="12">
        <f>L15*$AC13</f>
        <v>12.570506417340461</v>
      </c>
      <c r="AC15" s="12">
        <f>M15*$AC13</f>
        <v>6.2837021294659667</v>
      </c>
      <c r="AD15" s="12">
        <f>N15*$AC13</f>
        <v>3.1416572515934362</v>
      </c>
    </row>
    <row r="16" spans="1:30" x14ac:dyDescent="0.25">
      <c r="A16" s="1" t="s">
        <v>28</v>
      </c>
      <c r="B16" s="2">
        <v>0.05</v>
      </c>
      <c r="C16" s="2">
        <v>0.2</v>
      </c>
      <c r="D16" s="2">
        <v>2</v>
      </c>
      <c r="E16" s="2">
        <v>0</v>
      </c>
      <c r="F16" s="2">
        <v>0.05</v>
      </c>
      <c r="G16" s="2">
        <v>20</v>
      </c>
      <c r="H16" s="2">
        <v>8</v>
      </c>
      <c r="I16" s="2">
        <v>4</v>
      </c>
      <c r="J16" s="2">
        <v>2</v>
      </c>
      <c r="K16" s="2">
        <f t="shared" ref="K16:K18" si="8">TAN((((B16+(C16*D16))*((E16*F16)+G16)))*PI()/180)</f>
        <v>0.15838444032453627</v>
      </c>
      <c r="L16" s="2">
        <f t="shared" ref="L16:L18" si="9">TAN(((B16+(C16*D16))*((E16*F16)+H16))*PI()/180)</f>
        <v>6.2914667253649761E-2</v>
      </c>
      <c r="M16" s="2">
        <f t="shared" ref="M16:M18" si="10">TAN(((B16+(C16*D16))*((E16*F16)+I16))*PI()/180)</f>
        <v>3.142626604335115E-2</v>
      </c>
      <c r="N16" s="4">
        <f t="shared" ref="N16:N18" si="11">TAN(((B16+(C16*D16))*((E16*F16)+J16))*PI()/180)</f>
        <v>1.5709255323664916E-2</v>
      </c>
      <c r="O16" s="9">
        <f>$K16*Q13</f>
        <v>15.838444032453628</v>
      </c>
      <c r="P16" s="9">
        <f>L16*$Q13</f>
        <v>6.2914667253649759</v>
      </c>
      <c r="Q16" s="9">
        <f>M16*$Q13</f>
        <v>3.1426266043351152</v>
      </c>
      <c r="R16" s="9">
        <f>N16*$Q13</f>
        <v>1.5709255323664917</v>
      </c>
      <c r="S16" s="10">
        <f>K16*$U13</f>
        <v>31.676888064907256</v>
      </c>
      <c r="T16" s="10">
        <f>L16*$U13</f>
        <v>12.582933450729952</v>
      </c>
      <c r="U16" s="10">
        <f>M16*$U13</f>
        <v>6.2852532086702304</v>
      </c>
      <c r="V16" s="10">
        <f>N16*$U13</f>
        <v>3.1418510647329834</v>
      </c>
      <c r="W16" s="11">
        <f>K16*$Y13</f>
        <v>47.515332097360883</v>
      </c>
      <c r="X16" s="11">
        <f>L16*$Y13</f>
        <v>18.874400176094927</v>
      </c>
      <c r="Y16" s="11">
        <f>M16*$Y13</f>
        <v>9.4278798130053456</v>
      </c>
      <c r="Z16" s="11">
        <f>N16*$Y13</f>
        <v>4.7127765970994746</v>
      </c>
      <c r="AA16" s="12">
        <f>K16*$AC13</f>
        <v>63.353776129814513</v>
      </c>
      <c r="AB16" s="12">
        <f>L16*$AC13</f>
        <v>25.165866901459903</v>
      </c>
      <c r="AC16" s="12">
        <f>M16*$AC13</f>
        <v>12.570506417340461</v>
      </c>
      <c r="AD16" s="12">
        <f>N16*$AC13</f>
        <v>6.2837021294659667</v>
      </c>
    </row>
    <row r="17" spans="1:30" x14ac:dyDescent="0.25">
      <c r="A17" s="1" t="s">
        <v>32</v>
      </c>
      <c r="B17" s="2">
        <v>0.05</v>
      </c>
      <c r="C17" s="2">
        <v>0.2</v>
      </c>
      <c r="D17" s="2">
        <v>2</v>
      </c>
      <c r="E17" s="2">
        <v>0</v>
      </c>
      <c r="F17" s="2">
        <v>0.05</v>
      </c>
      <c r="G17" s="2">
        <v>15</v>
      </c>
      <c r="H17" s="2">
        <v>6</v>
      </c>
      <c r="I17" s="2">
        <v>3</v>
      </c>
      <c r="J17" s="2">
        <v>1.5</v>
      </c>
      <c r="K17" s="2">
        <f t="shared" ref="K17" si="12">TAN((((B17+(C17*D17))*((E17*F17)+G17)))*PI()/180)</f>
        <v>0.11835779964076783</v>
      </c>
      <c r="L17" s="2">
        <f t="shared" ref="L17" si="13">TAN(((B17+(C17*D17))*((E17*F17)+H17))*PI()/180)</f>
        <v>4.715880287748047E-2</v>
      </c>
      <c r="M17" s="2">
        <f t="shared" ref="M17" si="14">TAN(((B17+(C17*D17))*((E17*F17)+I17))*PI()/180)</f>
        <v>2.3566306128064651E-2</v>
      </c>
      <c r="N17" s="4">
        <f t="shared" ref="N17" si="15">TAN(((B17+(C17*D17))*((E17*F17)+J17))*PI()/180)</f>
        <v>1.1781517513428989E-2</v>
      </c>
      <c r="O17" s="9">
        <f>K17*$Q13</f>
        <v>11.835779964076783</v>
      </c>
      <c r="P17" s="9">
        <f t="shared" ref="P17:R17" si="16">L17*$Q13</f>
        <v>4.715880287748047</v>
      </c>
      <c r="Q17" s="9">
        <f t="shared" si="16"/>
        <v>2.3566306128064651</v>
      </c>
      <c r="R17" s="9">
        <f t="shared" si="16"/>
        <v>1.178151751342899</v>
      </c>
      <c r="S17" s="10">
        <f>K17*$U13</f>
        <v>23.671559928153567</v>
      </c>
      <c r="T17" s="10">
        <f t="shared" ref="T17:V17" si="17">L17*$U13</f>
        <v>9.431760575496094</v>
      </c>
      <c r="U17" s="10">
        <f t="shared" si="17"/>
        <v>4.7132612256129303</v>
      </c>
      <c r="V17" s="10">
        <f t="shared" si="17"/>
        <v>2.3563035026857979</v>
      </c>
      <c r="W17" s="11">
        <f>K17*$Y13</f>
        <v>35.507339892230348</v>
      </c>
      <c r="X17" s="11">
        <f t="shared" ref="X17:Z17" si="18">L17*$Y13</f>
        <v>14.14764086324414</v>
      </c>
      <c r="Y17" s="11">
        <f t="shared" si="18"/>
        <v>7.0698918384193954</v>
      </c>
      <c r="Z17" s="11">
        <f t="shared" si="18"/>
        <v>3.5344552540286966</v>
      </c>
      <c r="AA17" s="12">
        <f>K17*$AC13</f>
        <v>47.343119856307133</v>
      </c>
      <c r="AB17" s="12">
        <f t="shared" ref="AB17:AD17" si="19">L17*$AC13</f>
        <v>18.863521150992188</v>
      </c>
      <c r="AC17" s="12">
        <f t="shared" si="19"/>
        <v>9.4265224512258605</v>
      </c>
      <c r="AD17" s="12">
        <f t="shared" si="19"/>
        <v>4.7126070053715958</v>
      </c>
    </row>
    <row r="18" spans="1:30" x14ac:dyDescent="0.25">
      <c r="A18" s="1" t="s">
        <v>29</v>
      </c>
      <c r="B18" s="2">
        <v>0.05</v>
      </c>
      <c r="C18" s="2">
        <v>0.05</v>
      </c>
      <c r="D18" s="2">
        <v>2</v>
      </c>
      <c r="E18" s="2">
        <v>0</v>
      </c>
      <c r="F18" s="2">
        <v>0.05</v>
      </c>
      <c r="G18" s="2">
        <v>10</v>
      </c>
      <c r="H18" s="2">
        <v>4</v>
      </c>
      <c r="I18" s="2">
        <v>2</v>
      </c>
      <c r="J18" s="2">
        <v>1</v>
      </c>
      <c r="K18" s="2">
        <f t="shared" si="8"/>
        <v>2.6185921569186935E-2</v>
      </c>
      <c r="L18" s="2">
        <f t="shared" si="9"/>
        <v>1.047235832229719E-2</v>
      </c>
      <c r="M18" s="2">
        <f t="shared" si="10"/>
        <v>5.2360356057001281E-3</v>
      </c>
      <c r="N18" s="4">
        <f t="shared" si="11"/>
        <v>2.6179998591569433E-3</v>
      </c>
      <c r="O18" s="9">
        <f>$K18*Q13</f>
        <v>2.6185921569186936</v>
      </c>
      <c r="P18" s="9">
        <f>L18*$Q13</f>
        <v>1.0472358322297191</v>
      </c>
      <c r="Q18" s="9">
        <f>M18*$Q13</f>
        <v>0.52360356057001278</v>
      </c>
      <c r="R18" s="9">
        <f>N18*$Q13</f>
        <v>0.26179998591569431</v>
      </c>
      <c r="S18" s="10">
        <f>K18*$U13</f>
        <v>5.2371843138373873</v>
      </c>
      <c r="T18" s="10">
        <f>L18*$U13</f>
        <v>2.0944716644594381</v>
      </c>
      <c r="U18" s="10">
        <f>M18*$U13</f>
        <v>1.0472071211400256</v>
      </c>
      <c r="V18" s="10">
        <f>N18*$U13</f>
        <v>0.52359997183138862</v>
      </c>
      <c r="W18" s="11">
        <f>K18*$Y13</f>
        <v>7.85577647075608</v>
      </c>
      <c r="X18" s="11">
        <f>L18*$Y13</f>
        <v>3.1417074966891572</v>
      </c>
      <c r="Y18" s="11">
        <f>M18*$Y13</f>
        <v>1.5708106817100385</v>
      </c>
      <c r="Z18" s="11">
        <f>N18*$Y13</f>
        <v>0.78539995774708293</v>
      </c>
      <c r="AA18" s="12">
        <f>K18*$AC13</f>
        <v>10.474368627674775</v>
      </c>
      <c r="AB18" s="12">
        <f>L18*$AC13</f>
        <v>4.1889433289188762</v>
      </c>
      <c r="AC18" s="12">
        <f>M18*$AC13</f>
        <v>2.0944142422800511</v>
      </c>
      <c r="AD18" s="12">
        <f>N18*$AC13</f>
        <v>1.0471999436627772</v>
      </c>
    </row>
    <row r="19" spans="1:30" x14ac:dyDescent="0.25">
      <c r="B19" s="15" t="s">
        <v>17</v>
      </c>
      <c r="C19" s="15"/>
      <c r="D19" s="15"/>
      <c r="E19" s="15"/>
      <c r="F19" s="16"/>
      <c r="O19" s="6" t="s">
        <v>13</v>
      </c>
      <c r="P19" s="7" t="s">
        <v>31</v>
      </c>
      <c r="Q19" s="7">
        <v>100</v>
      </c>
      <c r="R19" s="6"/>
      <c r="S19" s="6" t="s">
        <v>13</v>
      </c>
      <c r="T19" s="7" t="s">
        <v>31</v>
      </c>
      <c r="U19" s="7">
        <v>200</v>
      </c>
      <c r="V19" s="6"/>
      <c r="W19" s="6" t="s">
        <v>13</v>
      </c>
      <c r="X19" s="7" t="s">
        <v>31</v>
      </c>
      <c r="Y19" s="7">
        <v>300</v>
      </c>
      <c r="Z19" s="6"/>
      <c r="AA19" s="6" t="s">
        <v>13</v>
      </c>
      <c r="AB19" s="7" t="s">
        <v>31</v>
      </c>
      <c r="AC19" s="7">
        <v>400</v>
      </c>
      <c r="AD19" s="6"/>
    </row>
    <row r="20" spans="1:30" x14ac:dyDescent="0.25">
      <c r="A20" s="3" t="s">
        <v>27</v>
      </c>
      <c r="B20" s="3" t="s">
        <v>0</v>
      </c>
      <c r="C20" s="3" t="s">
        <v>1</v>
      </c>
      <c r="D20" s="3" t="s">
        <v>2</v>
      </c>
      <c r="E20" s="3" t="s">
        <v>3</v>
      </c>
      <c r="F20" s="3" t="s">
        <v>4</v>
      </c>
      <c r="G20" s="3" t="s">
        <v>6</v>
      </c>
      <c r="H20" s="3" t="s">
        <v>5</v>
      </c>
      <c r="I20" s="3" t="s">
        <v>7</v>
      </c>
      <c r="J20" s="3" t="s">
        <v>8</v>
      </c>
      <c r="K20" s="3" t="s">
        <v>9</v>
      </c>
      <c r="L20" s="3" t="s">
        <v>10</v>
      </c>
      <c r="M20" s="3" t="s">
        <v>11</v>
      </c>
      <c r="N20" s="5" t="s">
        <v>12</v>
      </c>
      <c r="O20" s="8" t="s">
        <v>9</v>
      </c>
      <c r="P20" s="8" t="s">
        <v>10</v>
      </c>
      <c r="Q20" s="8" t="s">
        <v>11</v>
      </c>
      <c r="R20" s="8" t="s">
        <v>12</v>
      </c>
      <c r="S20" s="8" t="s">
        <v>9</v>
      </c>
      <c r="T20" s="8" t="s">
        <v>10</v>
      </c>
      <c r="U20" s="8" t="s">
        <v>11</v>
      </c>
      <c r="V20" s="8" t="s">
        <v>12</v>
      </c>
      <c r="W20" s="8" t="s">
        <v>9</v>
      </c>
      <c r="X20" s="8" t="s">
        <v>10</v>
      </c>
      <c r="Y20" s="8" t="s">
        <v>11</v>
      </c>
      <c r="Z20" s="8" t="s">
        <v>12</v>
      </c>
      <c r="AA20" s="8" t="s">
        <v>9</v>
      </c>
      <c r="AB20" s="8" t="s">
        <v>10</v>
      </c>
      <c r="AC20" s="8" t="s">
        <v>11</v>
      </c>
      <c r="AD20" s="8" t="s">
        <v>12</v>
      </c>
    </row>
    <row r="21" spans="1:30" x14ac:dyDescent="0.25">
      <c r="A21" s="1" t="s">
        <v>26</v>
      </c>
      <c r="B21" s="2">
        <v>0.05</v>
      </c>
      <c r="C21" s="2">
        <v>0.2</v>
      </c>
      <c r="D21" s="2">
        <v>10</v>
      </c>
      <c r="E21" s="2">
        <v>0</v>
      </c>
      <c r="F21" s="2">
        <v>0.05</v>
      </c>
      <c r="G21" s="2">
        <v>10</v>
      </c>
      <c r="H21" s="2">
        <v>4</v>
      </c>
      <c r="I21" s="2">
        <v>2</v>
      </c>
      <c r="J21" s="2">
        <v>1</v>
      </c>
      <c r="K21" s="2">
        <f>TAN((((B21+(C21*D21))*((E21*F21)+G21))*PI())/180)</f>
        <v>0.37388467948480464</v>
      </c>
      <c r="L21" s="2">
        <f>TAN(((B21+(C21*D21))*((E21*F21)+H21))*PI()/180)</f>
        <v>0.14410220133766724</v>
      </c>
      <c r="M21" s="2">
        <f>TAN(((B21+(C21*D21))*((E21*F21)+I21))*PI()/180)</f>
        <v>7.1680891293208635E-2</v>
      </c>
      <c r="N21" s="4">
        <f>TAN(((B21+(C21*D21))*((E21*F21)+J21))*PI()/180)</f>
        <v>3.579452514620942E-2</v>
      </c>
      <c r="O21" s="9">
        <f>$K21*$Q19</f>
        <v>37.388467948480461</v>
      </c>
      <c r="P21" s="9">
        <f>L21*$Q19</f>
        <v>14.410220133766725</v>
      </c>
      <c r="Q21" s="9">
        <f>M21*$Q19</f>
        <v>7.1680891293208635</v>
      </c>
      <c r="R21" s="9">
        <f>N21*$Q19</f>
        <v>3.5794525146209422</v>
      </c>
      <c r="S21" s="10">
        <f>$K21*$U19</f>
        <v>74.776935896960921</v>
      </c>
      <c r="T21" s="10">
        <f>L21*$U19</f>
        <v>28.820440267533449</v>
      </c>
      <c r="U21" s="10">
        <f>M21*$U19</f>
        <v>14.336178258641727</v>
      </c>
      <c r="V21" s="10">
        <f>N21*$U19</f>
        <v>7.1589050292418843</v>
      </c>
      <c r="W21" s="11">
        <f>K21*$Y19</f>
        <v>112.16540384544139</v>
      </c>
      <c r="X21" s="11">
        <f>L21*$Y19</f>
        <v>43.23066040130017</v>
      </c>
      <c r="Y21" s="11">
        <f>M21*$Y19</f>
        <v>21.504267387962589</v>
      </c>
      <c r="Z21" s="11">
        <f>N21*$Y19</f>
        <v>10.738357543862826</v>
      </c>
      <c r="AA21" s="12">
        <f>K21*$AC19</f>
        <v>149.55387179392184</v>
      </c>
      <c r="AB21" s="12">
        <f>L21*$AC19</f>
        <v>57.640880535066898</v>
      </c>
      <c r="AC21" s="12">
        <f>M21*$AC19</f>
        <v>28.672356517283454</v>
      </c>
      <c r="AD21" s="12">
        <f>N21*$AC19</f>
        <v>14.317810058483769</v>
      </c>
    </row>
    <row r="22" spans="1:30" x14ac:dyDescent="0.25">
      <c r="A22" s="1" t="s">
        <v>28</v>
      </c>
      <c r="B22" s="2">
        <v>0.05</v>
      </c>
      <c r="C22" s="2">
        <v>0.2</v>
      </c>
      <c r="D22" s="2">
        <v>10</v>
      </c>
      <c r="E22" s="2">
        <v>0</v>
      </c>
      <c r="F22" s="2">
        <v>0.05</v>
      </c>
      <c r="G22" s="2">
        <v>20</v>
      </c>
      <c r="H22" s="2">
        <v>8</v>
      </c>
      <c r="I22" s="2">
        <v>4</v>
      </c>
      <c r="J22" s="2">
        <v>2</v>
      </c>
      <c r="K22" s="2">
        <f t="shared" ref="K22:K24" si="20">TAN((((B22+(C22*D22))*((E22*F22)+G22))*PI())/180)</f>
        <v>0.86928673781622645</v>
      </c>
      <c r="L22" s="2">
        <f t="shared" ref="L22:L24" si="21">TAN(((B22+(C22*D22))*((E22*F22)+H22))*PI()/180)</f>
        <v>0.29431600532895902</v>
      </c>
      <c r="M22" s="2">
        <f t="shared" ref="M22:M24" si="22">TAN(((B22+(C22*D22))*((E22*F22)+I22))*PI()/180)</f>
        <v>0.14410220133766724</v>
      </c>
      <c r="N22" s="4">
        <f t="shared" ref="N22:N24" si="23">TAN(((B22+(C22*D22))*((E22*F22)+J22))*PI()/180)</f>
        <v>7.1680891293208635E-2</v>
      </c>
      <c r="O22" s="9">
        <f>$K22*Q19</f>
        <v>86.928673781622649</v>
      </c>
      <c r="P22" s="9">
        <f>L22*$Q19</f>
        <v>29.431600532895903</v>
      </c>
      <c r="Q22" s="9">
        <f>M22*$Q19</f>
        <v>14.410220133766725</v>
      </c>
      <c r="R22" s="9">
        <f>N22*$Q19</f>
        <v>7.1680891293208635</v>
      </c>
      <c r="S22" s="10">
        <f>$K22*$U19</f>
        <v>173.8573475632453</v>
      </c>
      <c r="T22" s="10">
        <f>L22*$U19</f>
        <v>58.863201065791806</v>
      </c>
      <c r="U22" s="10">
        <f>M22*$U19</f>
        <v>28.820440267533449</v>
      </c>
      <c r="V22" s="10">
        <f>N22*$U19</f>
        <v>14.336178258641727</v>
      </c>
      <c r="W22" s="11">
        <f>K22*$Y19</f>
        <v>260.78602134486795</v>
      </c>
      <c r="X22" s="11">
        <f>L22*$Y19</f>
        <v>88.294801598687712</v>
      </c>
      <c r="Y22" s="11">
        <f>M22*$Y19</f>
        <v>43.23066040130017</v>
      </c>
      <c r="Z22" s="11">
        <f>N22*$Y19</f>
        <v>21.504267387962589</v>
      </c>
      <c r="AA22" s="12">
        <f>K22*$AC19</f>
        <v>347.7146951264906</v>
      </c>
      <c r="AB22" s="12">
        <f>L22*$AC19</f>
        <v>117.72640213158361</v>
      </c>
      <c r="AC22" s="12">
        <f>M22*$AC19</f>
        <v>57.640880535066898</v>
      </c>
      <c r="AD22" s="12">
        <f>N22*$AC19</f>
        <v>28.672356517283454</v>
      </c>
    </row>
    <row r="23" spans="1:30" x14ac:dyDescent="0.25">
      <c r="A23" s="1" t="s">
        <v>32</v>
      </c>
      <c r="B23" s="2">
        <v>0.05</v>
      </c>
      <c r="C23" s="2">
        <v>0.2</v>
      </c>
      <c r="D23" s="2">
        <v>10</v>
      </c>
      <c r="E23" s="2">
        <v>0</v>
      </c>
      <c r="F23" s="2">
        <v>0.05</v>
      </c>
      <c r="G23" s="2">
        <v>15</v>
      </c>
      <c r="H23" s="2">
        <v>6</v>
      </c>
      <c r="I23" s="2">
        <v>3</v>
      </c>
      <c r="J23" s="2">
        <v>1.5</v>
      </c>
      <c r="K23" s="2">
        <f t="shared" ref="K23" si="24">TAN((((B23+(C23*D23))*((E23*F23)+G23))*PI())/180)</f>
        <v>0.59493748153889325</v>
      </c>
      <c r="L23" s="2">
        <f t="shared" ref="L23" si="25">TAN(((B23+(C23*D23))*((E23*F23)+H23))*PI()/180)</f>
        <v>0.21803526043102853</v>
      </c>
      <c r="M23" s="2">
        <f t="shared" ref="M23" si="26">TAN(((B23+(C23*D23))*((E23*F23)+I23))*PI()/180)</f>
        <v>0.10775188444294106</v>
      </c>
      <c r="N23" s="4">
        <f t="shared" ref="N23" si="27">TAN(((B23+(C23*D23))*((E23*F23)+J23))*PI()/180)</f>
        <v>5.3720462282668684E-2</v>
      </c>
      <c r="O23" s="9">
        <f>K23*$Q19</f>
        <v>59.493748153889328</v>
      </c>
      <c r="P23" s="9">
        <f t="shared" ref="P23:R23" si="28">L23*$Q19</f>
        <v>21.803526043102853</v>
      </c>
      <c r="Q23" s="9">
        <f t="shared" si="28"/>
        <v>10.775188444294107</v>
      </c>
      <c r="R23" s="9">
        <f t="shared" si="28"/>
        <v>5.3720462282668686</v>
      </c>
      <c r="S23" s="10">
        <f>K23*$U19</f>
        <v>118.98749630777866</v>
      </c>
      <c r="T23" s="10">
        <f t="shared" ref="T23:V23" si="29">L23*$U19</f>
        <v>43.607052086205705</v>
      </c>
      <c r="U23" s="10">
        <f t="shared" si="29"/>
        <v>21.550376888588215</v>
      </c>
      <c r="V23" s="10">
        <f t="shared" si="29"/>
        <v>10.744092456533737</v>
      </c>
      <c r="W23" s="11">
        <f>K23*$Y19</f>
        <v>178.48124446166798</v>
      </c>
      <c r="X23" s="11">
        <f t="shared" ref="X23:Z23" si="30">L23*$Y19</f>
        <v>65.410578129308561</v>
      </c>
      <c r="Y23" s="11">
        <f t="shared" si="30"/>
        <v>32.32556533288232</v>
      </c>
      <c r="Z23" s="11">
        <f t="shared" si="30"/>
        <v>16.116138684800607</v>
      </c>
      <c r="AA23" s="12">
        <f>K23*$AC19</f>
        <v>237.97499261555731</v>
      </c>
      <c r="AB23" s="12">
        <f t="shared" ref="AB23:AD23" si="31">L23*$AC19</f>
        <v>87.21410417241141</v>
      </c>
      <c r="AC23" s="12">
        <f t="shared" si="31"/>
        <v>43.100753777176429</v>
      </c>
      <c r="AD23" s="12">
        <f t="shared" si="31"/>
        <v>21.488184913067474</v>
      </c>
    </row>
    <row r="24" spans="1:30" x14ac:dyDescent="0.25">
      <c r="A24" s="1" t="s">
        <v>29</v>
      </c>
      <c r="B24" s="2">
        <v>0.05</v>
      </c>
      <c r="C24" s="2">
        <v>0.05</v>
      </c>
      <c r="D24" s="2">
        <v>10</v>
      </c>
      <c r="E24" s="2">
        <v>0</v>
      </c>
      <c r="F24" s="2">
        <v>0.05</v>
      </c>
      <c r="G24" s="2">
        <v>10</v>
      </c>
      <c r="H24" s="2">
        <v>4</v>
      </c>
      <c r="I24" s="2">
        <v>2</v>
      </c>
      <c r="J24" s="2">
        <v>1</v>
      </c>
      <c r="K24" s="2">
        <f t="shared" si="20"/>
        <v>9.6289048197538613E-2</v>
      </c>
      <c r="L24" s="2">
        <f t="shared" si="21"/>
        <v>3.84161249828123E-2</v>
      </c>
      <c r="M24" s="2">
        <f t="shared" si="22"/>
        <v>1.92009809077235E-2</v>
      </c>
      <c r="N24" s="4">
        <f t="shared" si="23"/>
        <v>9.5996057453327632E-3</v>
      </c>
      <c r="O24" s="9">
        <f>$K24*Q19</f>
        <v>9.6289048197538616</v>
      </c>
      <c r="P24" s="9">
        <f>L24*$Q19</f>
        <v>3.8416124982812301</v>
      </c>
      <c r="Q24" s="9">
        <f>M24*$Q19</f>
        <v>1.9200980907723499</v>
      </c>
      <c r="R24" s="9">
        <f>N24*$Q19</f>
        <v>0.95996057453327632</v>
      </c>
      <c r="S24" s="10">
        <f>$K24*$U19</f>
        <v>19.257809639507723</v>
      </c>
      <c r="T24" s="10">
        <f>L24*$U19</f>
        <v>7.6832249965624602</v>
      </c>
      <c r="U24" s="10">
        <f>M24*$U19</f>
        <v>3.8401961815446999</v>
      </c>
      <c r="V24" s="10">
        <f>N24*$U19</f>
        <v>1.9199211490665526</v>
      </c>
      <c r="W24" s="11">
        <f>K24*$Y19</f>
        <v>28.886714459261583</v>
      </c>
      <c r="X24" s="11">
        <f>L24*$Y19</f>
        <v>11.524837494843689</v>
      </c>
      <c r="Y24" s="11">
        <f>M24*$Y19</f>
        <v>5.7602942723170498</v>
      </c>
      <c r="Z24" s="11">
        <f>N24*$Y19</f>
        <v>2.8798817235998291</v>
      </c>
      <c r="AA24" s="12">
        <f>K24*$AC19</f>
        <v>38.515619279015446</v>
      </c>
      <c r="AB24" s="12">
        <f>L24*$AC19</f>
        <v>15.36644999312492</v>
      </c>
      <c r="AC24" s="12">
        <f>M24*$AC19</f>
        <v>7.6803923630893998</v>
      </c>
      <c r="AD24" s="12">
        <f>N24*$AC19</f>
        <v>3.8398422981331053</v>
      </c>
    </row>
    <row r="25" spans="1:30" x14ac:dyDescent="0.25">
      <c r="B25" s="15" t="s">
        <v>18</v>
      </c>
      <c r="C25" s="15"/>
      <c r="D25" s="15"/>
      <c r="E25" s="15"/>
      <c r="F25" s="16"/>
      <c r="O25" s="6" t="s">
        <v>13</v>
      </c>
      <c r="P25" s="7" t="s">
        <v>31</v>
      </c>
      <c r="Q25" s="7">
        <v>100</v>
      </c>
      <c r="R25" s="6"/>
      <c r="S25" s="6" t="s">
        <v>13</v>
      </c>
      <c r="T25" s="7" t="s">
        <v>31</v>
      </c>
      <c r="U25" s="7">
        <v>200</v>
      </c>
      <c r="V25" s="6"/>
      <c r="W25" s="6" t="s">
        <v>13</v>
      </c>
      <c r="X25" s="7" t="s">
        <v>31</v>
      </c>
      <c r="Y25" s="7">
        <v>300</v>
      </c>
      <c r="Z25" s="6"/>
      <c r="AA25" s="6" t="s">
        <v>13</v>
      </c>
      <c r="AB25" s="7" t="s">
        <v>31</v>
      </c>
      <c r="AC25" s="7">
        <v>400</v>
      </c>
      <c r="AD25" s="6"/>
    </row>
    <row r="26" spans="1:30" x14ac:dyDescent="0.25">
      <c r="A26" s="3" t="s">
        <v>27</v>
      </c>
      <c r="B26" s="3" t="s">
        <v>0</v>
      </c>
      <c r="C26" s="3" t="s">
        <v>1</v>
      </c>
      <c r="D26" s="3" t="s">
        <v>2</v>
      </c>
      <c r="E26" s="3" t="s">
        <v>3</v>
      </c>
      <c r="F26" s="3" t="s">
        <v>4</v>
      </c>
      <c r="G26" s="3" t="s">
        <v>6</v>
      </c>
      <c r="H26" s="3" t="s">
        <v>5</v>
      </c>
      <c r="I26" s="3" t="s">
        <v>7</v>
      </c>
      <c r="J26" s="3" t="s">
        <v>8</v>
      </c>
      <c r="K26" s="3" t="s">
        <v>9</v>
      </c>
      <c r="L26" s="3" t="s">
        <v>10</v>
      </c>
      <c r="M26" s="3" t="s">
        <v>11</v>
      </c>
      <c r="N26" s="5" t="s">
        <v>12</v>
      </c>
      <c r="O26" s="8" t="s">
        <v>9</v>
      </c>
      <c r="P26" s="8" t="s">
        <v>10</v>
      </c>
      <c r="Q26" s="8" t="s">
        <v>11</v>
      </c>
      <c r="R26" s="8" t="s">
        <v>12</v>
      </c>
      <c r="S26" s="8" t="s">
        <v>9</v>
      </c>
      <c r="T26" s="8" t="s">
        <v>10</v>
      </c>
      <c r="U26" s="8" t="s">
        <v>11</v>
      </c>
      <c r="V26" s="8" t="s">
        <v>12</v>
      </c>
      <c r="W26" s="8" t="s">
        <v>9</v>
      </c>
      <c r="X26" s="8" t="s">
        <v>10</v>
      </c>
      <c r="Y26" s="8" t="s">
        <v>11</v>
      </c>
      <c r="Z26" s="8" t="s">
        <v>12</v>
      </c>
      <c r="AA26" s="8" t="s">
        <v>9</v>
      </c>
      <c r="AB26" s="8" t="s">
        <v>10</v>
      </c>
      <c r="AC26" s="8" t="s">
        <v>11</v>
      </c>
      <c r="AD26" s="8" t="s">
        <v>12</v>
      </c>
    </row>
    <row r="27" spans="1:30" x14ac:dyDescent="0.25">
      <c r="A27" s="1" t="s">
        <v>26</v>
      </c>
      <c r="B27" s="2">
        <v>0.05</v>
      </c>
      <c r="C27" s="2">
        <v>0.2</v>
      </c>
      <c r="D27" s="2">
        <v>20</v>
      </c>
      <c r="E27" s="2">
        <v>0</v>
      </c>
      <c r="F27" s="2">
        <v>0.05</v>
      </c>
      <c r="G27" s="2">
        <v>10</v>
      </c>
      <c r="H27" s="2">
        <v>4</v>
      </c>
      <c r="I27" s="2">
        <v>2</v>
      </c>
      <c r="J27" s="2">
        <v>1</v>
      </c>
      <c r="K27" s="1">
        <f>TAN(((B27+(C27*D27))*((E27*F27)+G27))*PI()/180)</f>
        <v>0.8540806854634666</v>
      </c>
      <c r="L27" s="2">
        <f>TAN(((B27+(C27*D27))*((E27*F27)+H27))*PI()/180)</f>
        <v>0.29052685673191642</v>
      </c>
      <c r="M27" s="2">
        <f>TAN(((B27+(C27*D27))*((E27*F27)+I27))*PI()/180)</f>
        <v>0.14232107570294292</v>
      </c>
      <c r="N27" s="4">
        <f>TAN(((B27+(C27*D27))*((E27*F27)+J27))*PI()/180)</f>
        <v>7.0803797427845164E-2</v>
      </c>
      <c r="O27" s="9">
        <f>$K27*$Q25</f>
        <v>85.408068546346655</v>
      </c>
      <c r="P27" s="9">
        <f>L27*$Q25</f>
        <v>29.052685673191643</v>
      </c>
      <c r="Q27" s="9">
        <f>M27*$Q25</f>
        <v>14.232107570294291</v>
      </c>
      <c r="R27" s="9">
        <f>N27*$Q25</f>
        <v>7.0803797427845163</v>
      </c>
      <c r="S27" s="10">
        <f>$K27*$U25</f>
        <v>170.81613709269331</v>
      </c>
      <c r="T27" s="10">
        <f>L27*$U25</f>
        <v>58.105371346383286</v>
      </c>
      <c r="U27" s="10">
        <f>M27*$U25</f>
        <v>28.464215140588582</v>
      </c>
      <c r="V27" s="10">
        <f>N27*$U25</f>
        <v>14.160759485569033</v>
      </c>
      <c r="W27" s="11">
        <f>K27*$Y25</f>
        <v>256.22420563904001</v>
      </c>
      <c r="X27" s="11">
        <f>L27*$Y25</f>
        <v>87.158057019574926</v>
      </c>
      <c r="Y27" s="11">
        <f>M27*$Y25</f>
        <v>42.696322710882875</v>
      </c>
      <c r="Z27" s="11">
        <f>N27*$Y25</f>
        <v>21.24113922835355</v>
      </c>
      <c r="AA27" s="12">
        <f>K27*$AC25</f>
        <v>341.63227418538662</v>
      </c>
      <c r="AB27" s="12">
        <f>L27*$AC25</f>
        <v>116.21074269276657</v>
      </c>
      <c r="AC27" s="12">
        <f>M27*$AC25</f>
        <v>56.928430281177164</v>
      </c>
      <c r="AD27" s="12">
        <f>N27*$AC25</f>
        <v>28.321518971138065</v>
      </c>
    </row>
    <row r="28" spans="1:30" x14ac:dyDescent="0.25">
      <c r="A28" s="1" t="s">
        <v>28</v>
      </c>
      <c r="B28" s="2">
        <v>0.05</v>
      </c>
      <c r="C28" s="2">
        <v>0.2</v>
      </c>
      <c r="D28" s="2">
        <v>20</v>
      </c>
      <c r="E28" s="2">
        <v>0</v>
      </c>
      <c r="F28" s="2">
        <v>0.05</v>
      </c>
      <c r="G28" s="2">
        <v>20</v>
      </c>
      <c r="H28" s="2">
        <v>8</v>
      </c>
      <c r="I28" s="2">
        <v>4</v>
      </c>
      <c r="J28" s="2">
        <v>2</v>
      </c>
      <c r="K28" s="1">
        <f t="shared" ref="K28:K30" si="32">TAN(((B28+(C28*D28))*((E28*F28)+G28))*PI()/180)</f>
        <v>6.3137515146750411</v>
      </c>
      <c r="L28" s="2">
        <f t="shared" ref="L28:L30" si="33">TAN(((B28+(C28*D28))*((E28*F28)+H28))*PI()/180)</f>
        <v>0.63461929754414792</v>
      </c>
      <c r="M28" s="2">
        <f t="shared" ref="M28:M30" si="34">TAN(((B28+(C28*D28))*((E28*F28)+I28))*PI()/180)</f>
        <v>0.29052685673191642</v>
      </c>
      <c r="N28" s="4">
        <f t="shared" ref="N28:N30" si="35">TAN(((B28+(C28*D28))*((E28*F28)+J28))*PI()/180)</f>
        <v>0.14232107570294292</v>
      </c>
      <c r="O28" s="9">
        <f>$K28*Q25</f>
        <v>631.37515146750411</v>
      </c>
      <c r="P28" s="9">
        <f>L28*$Q25</f>
        <v>63.46192975441479</v>
      </c>
      <c r="Q28" s="9">
        <f>M28*$Q25</f>
        <v>29.052685673191643</v>
      </c>
      <c r="R28" s="9">
        <f>N28*$Q25</f>
        <v>14.232107570294291</v>
      </c>
      <c r="S28" s="10">
        <f>$K28*$U25</f>
        <v>1262.7503029350082</v>
      </c>
      <c r="T28" s="10">
        <f>L28*$U25</f>
        <v>126.92385950882958</v>
      </c>
      <c r="U28" s="10">
        <f>M28*$U25</f>
        <v>58.105371346383286</v>
      </c>
      <c r="V28" s="10">
        <f>N28*$U25</f>
        <v>28.464215140588582</v>
      </c>
      <c r="W28" s="11">
        <f>K28*$Y25</f>
        <v>1894.1254544025123</v>
      </c>
      <c r="X28" s="11">
        <f>L28*$Y25</f>
        <v>190.38578926324436</v>
      </c>
      <c r="Y28" s="11">
        <f>M28*$Y25</f>
        <v>87.158057019574926</v>
      </c>
      <c r="Z28" s="11">
        <f>N28*$Y25</f>
        <v>42.696322710882875</v>
      </c>
      <c r="AA28" s="12">
        <f>K28*$AC25</f>
        <v>2525.5006058700164</v>
      </c>
      <c r="AB28" s="12">
        <f>L28*$AC25</f>
        <v>253.84771901765916</v>
      </c>
      <c r="AC28" s="12">
        <f>M28*$AC25</f>
        <v>116.21074269276657</v>
      </c>
      <c r="AD28" s="12">
        <f>N28*$AC25</f>
        <v>56.928430281177164</v>
      </c>
    </row>
    <row r="29" spans="1:30" x14ac:dyDescent="0.25">
      <c r="A29" s="1" t="s">
        <v>32</v>
      </c>
      <c r="B29" s="2">
        <v>0.05</v>
      </c>
      <c r="C29" s="2">
        <v>0.2</v>
      </c>
      <c r="D29" s="2">
        <v>20</v>
      </c>
      <c r="E29" s="2">
        <v>0</v>
      </c>
      <c r="F29" s="2">
        <v>0.05</v>
      </c>
      <c r="G29" s="2">
        <v>15</v>
      </c>
      <c r="H29" s="2">
        <v>6</v>
      </c>
      <c r="I29" s="2">
        <v>3</v>
      </c>
      <c r="J29" s="2">
        <v>1.5</v>
      </c>
      <c r="K29" s="1">
        <f t="shared" ref="K29" si="36">TAN(((B29+(C29*D29))*((E29*F29)+G29))*PI()/180)</f>
        <v>1.7856284847539408</v>
      </c>
      <c r="L29" s="2">
        <f t="shared" ref="L29" si="37">TAN(((B29+(C29*D29))*((E29*F29)+H29))*PI()/180)</f>
        <v>0.45151731308698317</v>
      </c>
      <c r="M29" s="2">
        <f t="shared" ref="M29" si="38">TAN(((B29+(C29*D29))*((E29*F29)+I29))*PI()/180)</f>
        <v>0.21529436704193497</v>
      </c>
      <c r="N29" s="4">
        <f t="shared" ref="N29" si="39">TAN(((B29+(C29*D29))*((E29*F29)+J29))*PI()/180)</f>
        <v>0.10642787542721821</v>
      </c>
      <c r="O29" s="9">
        <f>K29*$Q25</f>
        <v>178.56284847539408</v>
      </c>
      <c r="P29" s="9">
        <f>L29*$Q25</f>
        <v>45.151731308698317</v>
      </c>
      <c r="Q29" s="9">
        <f>M29*$Q25</f>
        <v>21.529436704193497</v>
      </c>
      <c r="R29" s="9">
        <f>N29*$Q25</f>
        <v>10.642787542721821</v>
      </c>
      <c r="S29" s="10">
        <f>K29*$U25</f>
        <v>357.12569695078815</v>
      </c>
      <c r="T29" s="10">
        <f t="shared" ref="T29:V29" si="40">L29*$U25</f>
        <v>90.303462617396633</v>
      </c>
      <c r="U29" s="10">
        <f t="shared" si="40"/>
        <v>43.058873408386994</v>
      </c>
      <c r="V29" s="10">
        <f t="shared" si="40"/>
        <v>21.285575085443643</v>
      </c>
      <c r="W29" s="11">
        <f>K29*$Y25</f>
        <v>535.68854542618226</v>
      </c>
      <c r="X29" s="11">
        <f t="shared" ref="X29:Z29" si="41">L29*$Y25</f>
        <v>135.45519392609495</v>
      </c>
      <c r="Y29" s="11">
        <f t="shared" si="41"/>
        <v>64.588310112580487</v>
      </c>
      <c r="Z29" s="11">
        <f t="shared" si="41"/>
        <v>31.928362628165463</v>
      </c>
      <c r="AA29" s="12">
        <f>K29*$AC25</f>
        <v>714.25139390157631</v>
      </c>
      <c r="AB29" s="12">
        <f t="shared" ref="AB29:AD29" si="42">L29*$AC25</f>
        <v>180.60692523479327</v>
      </c>
      <c r="AC29" s="12">
        <f t="shared" si="42"/>
        <v>86.117746816773987</v>
      </c>
      <c r="AD29" s="12">
        <f t="shared" si="42"/>
        <v>42.571150170887286</v>
      </c>
    </row>
    <row r="30" spans="1:30" x14ac:dyDescent="0.25">
      <c r="A30" s="1" t="s">
        <v>29</v>
      </c>
      <c r="B30" s="2">
        <v>0.05</v>
      </c>
      <c r="C30" s="2">
        <v>0.05</v>
      </c>
      <c r="D30" s="2">
        <v>20</v>
      </c>
      <c r="E30" s="2">
        <v>0</v>
      </c>
      <c r="F30" s="2">
        <v>0.05</v>
      </c>
      <c r="G30" s="2">
        <v>10</v>
      </c>
      <c r="H30" s="2">
        <v>4</v>
      </c>
      <c r="I30" s="2">
        <v>2</v>
      </c>
      <c r="J30" s="2">
        <v>1</v>
      </c>
      <c r="K30" s="1">
        <f t="shared" si="32"/>
        <v>0.18533904493153439</v>
      </c>
      <c r="L30" s="2">
        <f t="shared" si="33"/>
        <v>7.3435409592623929E-2</v>
      </c>
      <c r="M30" s="2">
        <f t="shared" si="34"/>
        <v>3.666833538872967E-2</v>
      </c>
      <c r="N30" s="4">
        <f t="shared" si="35"/>
        <v>1.8328008955697885E-2</v>
      </c>
      <c r="O30" s="9">
        <f>$K30*Q25</f>
        <v>18.53390449315344</v>
      </c>
      <c r="P30" s="9">
        <f>L30*$Q25</f>
        <v>7.343540959262393</v>
      </c>
      <c r="Q30" s="9">
        <f>M30*$Q25</f>
        <v>3.6668335388729671</v>
      </c>
      <c r="R30" s="9">
        <f>N30*$Q25</f>
        <v>1.8328008955697885</v>
      </c>
      <c r="S30" s="10">
        <f>$K30*$U25</f>
        <v>37.067808986306879</v>
      </c>
      <c r="T30" s="10">
        <f>L30*$U25</f>
        <v>14.687081918524786</v>
      </c>
      <c r="U30" s="10">
        <f>M30*$U25</f>
        <v>7.3336670777459343</v>
      </c>
      <c r="V30" s="10">
        <f>N30*$U25</f>
        <v>3.6656017911395771</v>
      </c>
      <c r="W30" s="11">
        <f>K30*$Y25</f>
        <v>55.601713479460315</v>
      </c>
      <c r="X30" s="11">
        <f>L30*$Y25</f>
        <v>22.030622877787177</v>
      </c>
      <c r="Y30" s="11">
        <f>M30*$Y25</f>
        <v>11.000500616618901</v>
      </c>
      <c r="Z30" s="11">
        <f>N30*$Y25</f>
        <v>5.4984026867093654</v>
      </c>
      <c r="AA30" s="12">
        <f>K30*$AC25</f>
        <v>74.135617972613758</v>
      </c>
      <c r="AB30" s="12">
        <f>L30*$AC25</f>
        <v>29.374163837049572</v>
      </c>
      <c r="AC30" s="12">
        <f>M30*$AC25</f>
        <v>14.667334155491869</v>
      </c>
      <c r="AD30" s="12">
        <f>N30*$AC25</f>
        <v>7.3312035822791541</v>
      </c>
    </row>
    <row r="31" spans="1:30" x14ac:dyDescent="0.25">
      <c r="B31" s="15" t="s">
        <v>19</v>
      </c>
      <c r="C31" s="15"/>
      <c r="D31" s="15"/>
      <c r="E31" s="15"/>
      <c r="F31" s="16"/>
      <c r="O31" s="6" t="s">
        <v>13</v>
      </c>
      <c r="P31" s="7" t="s">
        <v>31</v>
      </c>
      <c r="Q31" s="7">
        <v>100</v>
      </c>
      <c r="R31" s="6"/>
      <c r="S31" s="6" t="s">
        <v>13</v>
      </c>
      <c r="T31" s="7" t="s">
        <v>31</v>
      </c>
      <c r="U31" s="7">
        <v>200</v>
      </c>
      <c r="V31" s="6"/>
      <c r="W31" s="6" t="s">
        <v>13</v>
      </c>
      <c r="X31" s="7" t="s">
        <v>31</v>
      </c>
      <c r="Y31" s="7">
        <v>300</v>
      </c>
      <c r="Z31" s="6"/>
      <c r="AA31" s="6" t="s">
        <v>13</v>
      </c>
      <c r="AB31" s="7" t="s">
        <v>31</v>
      </c>
      <c r="AC31" s="7">
        <v>400</v>
      </c>
      <c r="AD31" s="6"/>
    </row>
    <row r="32" spans="1:30" x14ac:dyDescent="0.25">
      <c r="A32" s="3" t="s">
        <v>27</v>
      </c>
      <c r="B32" s="3" t="s">
        <v>0</v>
      </c>
      <c r="C32" s="3" t="s">
        <v>1</v>
      </c>
      <c r="D32" s="3" t="s">
        <v>2</v>
      </c>
      <c r="E32" s="3" t="s">
        <v>3</v>
      </c>
      <c r="F32" s="3" t="s">
        <v>4</v>
      </c>
      <c r="G32" s="3" t="s">
        <v>6</v>
      </c>
      <c r="H32" s="3" t="s">
        <v>5</v>
      </c>
      <c r="I32" s="3" t="s">
        <v>7</v>
      </c>
      <c r="J32" s="3" t="s">
        <v>8</v>
      </c>
      <c r="K32" s="3" t="s">
        <v>9</v>
      </c>
      <c r="L32" s="3" t="s">
        <v>10</v>
      </c>
      <c r="M32" s="3" t="s">
        <v>11</v>
      </c>
      <c r="N32" s="5" t="s">
        <v>12</v>
      </c>
      <c r="O32" s="8" t="s">
        <v>9</v>
      </c>
      <c r="P32" s="8" t="s">
        <v>10</v>
      </c>
      <c r="Q32" s="8" t="s">
        <v>11</v>
      </c>
      <c r="R32" s="8" t="s">
        <v>12</v>
      </c>
      <c r="S32" s="8" t="s">
        <v>9</v>
      </c>
      <c r="T32" s="8" t="s">
        <v>10</v>
      </c>
      <c r="U32" s="8" t="s">
        <v>11</v>
      </c>
      <c r="V32" s="8" t="s">
        <v>12</v>
      </c>
      <c r="W32" s="8" t="s">
        <v>9</v>
      </c>
      <c r="X32" s="8" t="s">
        <v>10</v>
      </c>
      <c r="Y32" s="8" t="s">
        <v>11</v>
      </c>
      <c r="Z32" s="8" t="s">
        <v>12</v>
      </c>
      <c r="AA32" s="8" t="s">
        <v>9</v>
      </c>
      <c r="AB32" s="8" t="s">
        <v>10</v>
      </c>
      <c r="AC32" s="8" t="s">
        <v>11</v>
      </c>
      <c r="AD32" s="8" t="s">
        <v>12</v>
      </c>
    </row>
    <row r="33" spans="1:30" x14ac:dyDescent="0.25">
      <c r="A33" s="1" t="s">
        <v>26</v>
      </c>
      <c r="B33" s="2">
        <v>0.05</v>
      </c>
      <c r="C33" s="2">
        <v>0.2</v>
      </c>
      <c r="D33" s="2">
        <v>30</v>
      </c>
      <c r="E33" s="2">
        <v>0</v>
      </c>
      <c r="F33" s="2">
        <v>0.05</v>
      </c>
      <c r="G33" s="2">
        <v>10</v>
      </c>
      <c r="H33" s="2">
        <v>4</v>
      </c>
      <c r="I33" s="2">
        <v>2</v>
      </c>
      <c r="J33" s="2">
        <v>1</v>
      </c>
      <c r="K33" s="2">
        <f>TAN((((B33+(C33*D33))*((E33*F33)+G33))*PI())/180)</f>
        <v>1.7674940162428909</v>
      </c>
      <c r="L33" s="2">
        <f>TAN(((B33+(C33*D33))*((E33*F33)+H33))*PI()/180)</f>
        <v>0.44941781961987803</v>
      </c>
      <c r="M33" s="2">
        <f>TAN(((B33+(C33*D33))*((E33*F33)+I33))*PI()/180)</f>
        <v>0.21438142424973089</v>
      </c>
      <c r="N33" s="4">
        <f>TAN(((B33+(C33*D33))*((E33*F33)+J33))*PI()/180)</f>
        <v>0.10598662128786479</v>
      </c>
      <c r="O33" s="9">
        <f>$K33*$Q31</f>
        <v>176.74940162428911</v>
      </c>
      <c r="P33" s="9">
        <f>L33*$Q31</f>
        <v>44.9417819619878</v>
      </c>
      <c r="Q33" s="9">
        <f>M33*$Q31</f>
        <v>21.438142424973091</v>
      </c>
      <c r="R33" s="9">
        <f>N33*$Q31</f>
        <v>10.598662128786479</v>
      </c>
      <c r="S33" s="10">
        <f>$K33*$U31</f>
        <v>353.49880324857821</v>
      </c>
      <c r="T33" s="10">
        <f>L33*$U31</f>
        <v>89.883563923975601</v>
      </c>
      <c r="U33" s="10">
        <f>M33*$U31</f>
        <v>42.876284849946181</v>
      </c>
      <c r="V33" s="10">
        <f>N33*$U31</f>
        <v>21.197324257572959</v>
      </c>
      <c r="W33" s="11">
        <f>K33*$Y31</f>
        <v>530.24820487286729</v>
      </c>
      <c r="X33" s="11">
        <f>L33*$Y31</f>
        <v>134.8253458859634</v>
      </c>
      <c r="Y33" s="11">
        <f>M33*$Y31</f>
        <v>64.314427274919268</v>
      </c>
      <c r="Z33" s="11">
        <f>N33*$Y31</f>
        <v>31.795986386359438</v>
      </c>
      <c r="AA33" s="12">
        <f>K33*$AC31</f>
        <v>706.99760649715643</v>
      </c>
      <c r="AB33" s="12">
        <f>L33*$AC31</f>
        <v>179.7671278479512</v>
      </c>
      <c r="AC33" s="12">
        <f>M33*$AC31</f>
        <v>85.752569699892362</v>
      </c>
      <c r="AD33" s="12">
        <f>N33*$AC31</f>
        <v>42.394648515145917</v>
      </c>
    </row>
    <row r="34" spans="1:30" x14ac:dyDescent="0.25">
      <c r="A34" s="1" t="s">
        <v>28</v>
      </c>
      <c r="B34" s="2">
        <v>0.05</v>
      </c>
      <c r="C34" s="2">
        <v>0.2</v>
      </c>
      <c r="D34" s="2">
        <v>30</v>
      </c>
      <c r="E34" s="2">
        <v>0</v>
      </c>
      <c r="F34" s="2">
        <v>0.05</v>
      </c>
      <c r="G34" s="2">
        <v>20</v>
      </c>
      <c r="H34" s="2">
        <v>8</v>
      </c>
      <c r="I34" s="2">
        <v>4</v>
      </c>
      <c r="J34" s="2">
        <v>2</v>
      </c>
      <c r="K34" s="2">
        <f t="shared" ref="K34:K36" si="43">TAN((((B34+(C34*D34))*((E34*F34)+G34))*PI())/180)</f>
        <v>-1.6642794823505178</v>
      </c>
      <c r="L34" s="2">
        <f t="shared" ref="L34:L36" si="44">TAN(((B34+(C34*D34))*((E34*F34)+H34))*PI()/180)</f>
        <v>1.1263271072115686</v>
      </c>
      <c r="M34" s="2">
        <f t="shared" ref="M34:M36" si="45">TAN(((B34+(C34*D34))*((E34*F34)+I34))*PI()/180)</f>
        <v>0.44941781961987803</v>
      </c>
      <c r="N34" s="4">
        <f t="shared" ref="N34:N36" si="46">TAN(((B34+(C34*D34))*((E34*F34)+J34))*PI()/180)</f>
        <v>0.21438142424973089</v>
      </c>
      <c r="O34" s="9">
        <f>$K34*Q31</f>
        <v>-166.42794823505179</v>
      </c>
      <c r="P34" s="9">
        <f>L34*$Q31</f>
        <v>112.63271072115685</v>
      </c>
      <c r="Q34" s="9">
        <f>M34*$Q31</f>
        <v>44.9417819619878</v>
      </c>
      <c r="R34" s="9">
        <f>N34*$Q31</f>
        <v>21.438142424973091</v>
      </c>
      <c r="S34" s="10">
        <f>$K34*$U31</f>
        <v>-332.85589647010357</v>
      </c>
      <c r="T34" s="10">
        <f>L34*$U31</f>
        <v>225.26542144231371</v>
      </c>
      <c r="U34" s="10">
        <f>M34*$U31</f>
        <v>89.883563923975601</v>
      </c>
      <c r="V34" s="10">
        <f>N34*$U31</f>
        <v>42.876284849946181</v>
      </c>
      <c r="W34" s="11">
        <f>K34*$Y31</f>
        <v>-499.28384470515533</v>
      </c>
      <c r="X34" s="11">
        <f>L34*$Y31</f>
        <v>337.89813216347056</v>
      </c>
      <c r="Y34" s="11">
        <f>M34*$Y31</f>
        <v>134.8253458859634</v>
      </c>
      <c r="Z34" s="11">
        <f>N34*$Y31</f>
        <v>64.314427274919268</v>
      </c>
      <c r="AA34" s="12">
        <f>K34*$AC31</f>
        <v>-665.71179294020715</v>
      </c>
      <c r="AB34" s="12">
        <f>L34*$AC31</f>
        <v>450.53084288462742</v>
      </c>
      <c r="AC34" s="12">
        <f>M34*$AC31</f>
        <v>179.7671278479512</v>
      </c>
      <c r="AD34" s="12">
        <f>N34*$AC31</f>
        <v>85.752569699892362</v>
      </c>
    </row>
    <row r="35" spans="1:30" x14ac:dyDescent="0.25">
      <c r="A35" s="1" t="s">
        <v>32</v>
      </c>
      <c r="B35" s="2">
        <v>0.05</v>
      </c>
      <c r="C35" s="2">
        <v>0.2</v>
      </c>
      <c r="D35" s="2">
        <v>30</v>
      </c>
      <c r="E35" s="2">
        <v>0</v>
      </c>
      <c r="F35" s="2">
        <v>0.05</v>
      </c>
      <c r="G35" s="2">
        <v>15</v>
      </c>
      <c r="H35" s="2">
        <v>6</v>
      </c>
      <c r="I35" s="2">
        <v>3</v>
      </c>
      <c r="J35" s="2">
        <v>1.5</v>
      </c>
      <c r="K35" s="2">
        <f t="shared" ref="K35" si="47">TAN((((B35+(C35*D35))*((E35*F35)+G35))*PI())/180)</f>
        <v>-76.390009311135984</v>
      </c>
      <c r="L35" s="2">
        <f t="shared" ref="L35" si="48">TAN(((B35+(C35*D35))*((E35*F35)+H35))*PI()/180)</f>
        <v>0.73457302819491621</v>
      </c>
      <c r="M35" s="2">
        <f t="shared" ref="M35" si="49">TAN(((B35+(C35*D35))*((E35*F35)+I35))*PI()/180)</f>
        <v>0.32781654986991993</v>
      </c>
      <c r="N35" s="4">
        <f t="shared" ref="N35" si="50">TAN(((B35+(C35*D35))*((E35*F35)+J35))*PI()/180)</f>
        <v>0.15972655329743271</v>
      </c>
      <c r="O35" s="9">
        <f>K35*$Q31</f>
        <v>-7639.0009311135982</v>
      </c>
      <c r="P35" s="9">
        <f t="shared" ref="P35:R35" si="51">L35*$Q31</f>
        <v>73.457302819491616</v>
      </c>
      <c r="Q35" s="9">
        <f t="shared" si="51"/>
        <v>32.781654986991995</v>
      </c>
      <c r="R35" s="9">
        <f t="shared" si="51"/>
        <v>15.972655329743271</v>
      </c>
      <c r="S35" s="10">
        <f>K35*$U31</f>
        <v>-15278.001862227196</v>
      </c>
      <c r="T35" s="10">
        <f t="shared" ref="T35:V35" si="52">L35*$U31</f>
        <v>146.91460563898323</v>
      </c>
      <c r="U35" s="10">
        <f t="shared" si="52"/>
        <v>65.563309973983991</v>
      </c>
      <c r="V35" s="10">
        <f t="shared" si="52"/>
        <v>31.945310659486541</v>
      </c>
      <c r="W35" s="11">
        <f>K35*$Y31</f>
        <v>-22917.002793340795</v>
      </c>
      <c r="X35" s="11">
        <f>L35*$Y31</f>
        <v>220.37190845847488</v>
      </c>
      <c r="Y35" s="11">
        <f>M35*$Y31</f>
        <v>98.344964960975972</v>
      </c>
      <c r="Z35" s="11">
        <f>N35*$Y31</f>
        <v>47.917965989229813</v>
      </c>
      <c r="AA35" s="12">
        <f>K35*$AC31</f>
        <v>-30556.003724454393</v>
      </c>
      <c r="AB35" s="12">
        <f t="shared" ref="AB35:AD35" si="53">L35*$AC31</f>
        <v>293.82921127796646</v>
      </c>
      <c r="AC35" s="12">
        <f t="shared" si="53"/>
        <v>131.12661994796798</v>
      </c>
      <c r="AD35" s="12">
        <f t="shared" si="53"/>
        <v>63.890621318973082</v>
      </c>
    </row>
    <row r="36" spans="1:30" x14ac:dyDescent="0.25">
      <c r="A36" s="1" t="s">
        <v>29</v>
      </c>
      <c r="B36" s="2">
        <v>0.05</v>
      </c>
      <c r="C36" s="2">
        <v>0.05</v>
      </c>
      <c r="D36" s="2">
        <v>30</v>
      </c>
      <c r="E36" s="2">
        <v>0</v>
      </c>
      <c r="F36" s="2">
        <v>0.05</v>
      </c>
      <c r="G36" s="2">
        <v>10</v>
      </c>
      <c r="H36" s="2">
        <v>4</v>
      </c>
      <c r="I36" s="2">
        <v>2</v>
      </c>
      <c r="J36" s="2">
        <v>1</v>
      </c>
      <c r="K36" s="2">
        <f t="shared" si="43"/>
        <v>0.27732454405983847</v>
      </c>
      <c r="L36" s="2">
        <f t="shared" si="44"/>
        <v>0.10863476435660364</v>
      </c>
      <c r="M36" s="2">
        <f t="shared" si="45"/>
        <v>5.4158064087028765E-2</v>
      </c>
      <c r="N36" s="4">
        <f t="shared" si="46"/>
        <v>2.7059204761025607E-2</v>
      </c>
      <c r="O36" s="9">
        <f>$K36*Q31</f>
        <v>27.732454405983848</v>
      </c>
      <c r="P36" s="9">
        <f>L36*$Q31</f>
        <v>10.863476435660365</v>
      </c>
      <c r="Q36" s="9">
        <f>M36*$Q31</f>
        <v>5.4158064087028768</v>
      </c>
      <c r="R36" s="9">
        <f>N36*$Q31</f>
        <v>2.7059204761025608</v>
      </c>
      <c r="S36" s="10">
        <f>$K36*$U31</f>
        <v>55.464908811967696</v>
      </c>
      <c r="T36" s="10">
        <f>L36*$U31</f>
        <v>21.72695287132073</v>
      </c>
      <c r="U36" s="10">
        <f>M36*$U31</f>
        <v>10.831612817405754</v>
      </c>
      <c r="V36" s="10">
        <f>N36*$U31</f>
        <v>5.4118409522051216</v>
      </c>
      <c r="W36" s="11">
        <f>K36*$Y31</f>
        <v>83.197363217951548</v>
      </c>
      <c r="X36" s="11">
        <f>L36*$Y31</f>
        <v>32.590429306981093</v>
      </c>
      <c r="Y36" s="11">
        <f>M36*$Y31</f>
        <v>16.247419226108629</v>
      </c>
      <c r="Z36" s="11">
        <f>N36*$Y31</f>
        <v>8.1177614283076824</v>
      </c>
      <c r="AA36" s="12">
        <f>K36*$AC31</f>
        <v>110.92981762393539</v>
      </c>
      <c r="AB36" s="12">
        <f>L36*$AC31</f>
        <v>43.45390574264146</v>
      </c>
      <c r="AC36" s="12">
        <f>M36*$AC31</f>
        <v>21.663225634811507</v>
      </c>
      <c r="AD36" s="12">
        <f>N36*$AC31</f>
        <v>10.823681904410243</v>
      </c>
    </row>
    <row r="37" spans="1:30" x14ac:dyDescent="0.25">
      <c r="B37" s="15" t="s">
        <v>20</v>
      </c>
      <c r="C37" s="15"/>
      <c r="D37" s="15"/>
      <c r="E37" s="15"/>
      <c r="F37" s="16"/>
      <c r="O37" s="6" t="s">
        <v>13</v>
      </c>
      <c r="P37" s="7" t="s">
        <v>31</v>
      </c>
      <c r="Q37" s="7">
        <v>100</v>
      </c>
      <c r="R37" s="6"/>
      <c r="S37" s="6" t="s">
        <v>13</v>
      </c>
      <c r="T37" s="7" t="s">
        <v>31</v>
      </c>
      <c r="U37" s="7">
        <v>200</v>
      </c>
      <c r="V37" s="6"/>
      <c r="W37" s="6" t="s">
        <v>13</v>
      </c>
      <c r="X37" s="7" t="s">
        <v>31</v>
      </c>
      <c r="Y37" s="7">
        <v>300</v>
      </c>
      <c r="Z37" s="6"/>
      <c r="AA37" s="6" t="s">
        <v>13</v>
      </c>
      <c r="AB37" s="7" t="s">
        <v>31</v>
      </c>
      <c r="AC37" s="7">
        <v>400</v>
      </c>
      <c r="AD37" s="6"/>
    </row>
    <row r="38" spans="1:30" x14ac:dyDescent="0.25">
      <c r="A38" s="3" t="s">
        <v>27</v>
      </c>
      <c r="B38" s="3" t="s">
        <v>0</v>
      </c>
      <c r="C38" s="3" t="s">
        <v>1</v>
      </c>
      <c r="D38" s="3" t="s">
        <v>2</v>
      </c>
      <c r="E38" s="3" t="s">
        <v>3</v>
      </c>
      <c r="F38" s="3" t="s">
        <v>4</v>
      </c>
      <c r="G38" s="3" t="s">
        <v>6</v>
      </c>
      <c r="H38" s="3" t="s">
        <v>5</v>
      </c>
      <c r="I38" s="3" t="s">
        <v>7</v>
      </c>
      <c r="J38" s="3" t="s">
        <v>8</v>
      </c>
      <c r="K38" s="3" t="s">
        <v>9</v>
      </c>
      <c r="L38" s="3" t="s">
        <v>10</v>
      </c>
      <c r="M38" s="3" t="s">
        <v>11</v>
      </c>
      <c r="N38" s="5" t="s">
        <v>12</v>
      </c>
      <c r="O38" s="8" t="s">
        <v>9</v>
      </c>
      <c r="P38" s="8" t="s">
        <v>10</v>
      </c>
      <c r="Q38" s="8" t="s">
        <v>11</v>
      </c>
      <c r="R38" s="8" t="s">
        <v>12</v>
      </c>
      <c r="S38" s="8" t="s">
        <v>9</v>
      </c>
      <c r="T38" s="8" t="s">
        <v>10</v>
      </c>
      <c r="U38" s="8" t="s">
        <v>11</v>
      </c>
      <c r="V38" s="8" t="s">
        <v>12</v>
      </c>
      <c r="W38" s="8" t="s">
        <v>9</v>
      </c>
      <c r="X38" s="8" t="s">
        <v>10</v>
      </c>
      <c r="Y38" s="8" t="s">
        <v>11</v>
      </c>
      <c r="Z38" s="8" t="s">
        <v>12</v>
      </c>
      <c r="AA38" s="8" t="s">
        <v>9</v>
      </c>
      <c r="AB38" s="8" t="s">
        <v>10</v>
      </c>
      <c r="AC38" s="8" t="s">
        <v>11</v>
      </c>
      <c r="AD38" s="8" t="s">
        <v>12</v>
      </c>
    </row>
    <row r="39" spans="1:30" x14ac:dyDescent="0.25">
      <c r="A39" s="1" t="s">
        <v>26</v>
      </c>
      <c r="B39" s="2">
        <v>0.05</v>
      </c>
      <c r="C39" s="2">
        <v>0.2</v>
      </c>
      <c r="D39" s="2">
        <v>40</v>
      </c>
      <c r="E39" s="2">
        <v>0</v>
      </c>
      <c r="F39" s="2">
        <v>0.05</v>
      </c>
      <c r="G39" s="2">
        <v>10</v>
      </c>
      <c r="H39" s="2">
        <v>4</v>
      </c>
      <c r="I39" s="2">
        <v>2</v>
      </c>
      <c r="J39" s="2">
        <v>1</v>
      </c>
      <c r="K39" s="1">
        <f>TAN((((B39+(C39*D39))*((E39*F39)+G39))*PI())/180)</f>
        <v>5.9757643644330587</v>
      </c>
      <c r="L39" s="2">
        <f>TAN(((B39+(C39*D39))*((E39*F39)+H39))*PI()/180)</f>
        <v>0.62973360859120742</v>
      </c>
      <c r="M39" s="2">
        <f>TAN(((B39+(C39*D39))*((E39*F39)+I39))*PI()/180)</f>
        <v>0.28863516876105183</v>
      </c>
      <c r="N39" s="4">
        <f>TAN(((B39+(C39*D39))*((E39*F39)+J39))*PI()/180)</f>
        <v>0.14143084534245773</v>
      </c>
      <c r="O39" s="9">
        <f>$K39*$Q37</f>
        <v>597.57643644330585</v>
      </c>
      <c r="P39" s="9">
        <f>L39*$Q37</f>
        <v>62.973360859120739</v>
      </c>
      <c r="Q39" s="9">
        <f>M39*$Q37</f>
        <v>28.863516876105184</v>
      </c>
      <c r="R39" s="9">
        <f>N39*$Q37</f>
        <v>14.143084534245773</v>
      </c>
      <c r="S39" s="10">
        <f>$K39*$U37</f>
        <v>1195.1528728866117</v>
      </c>
      <c r="T39" s="10">
        <f>L39*$U37</f>
        <v>125.94672171824148</v>
      </c>
      <c r="U39" s="10">
        <f>M39*$U37</f>
        <v>57.727033752210367</v>
      </c>
      <c r="V39" s="10">
        <f>N39*$U37</f>
        <v>28.286169068491546</v>
      </c>
      <c r="W39" s="11">
        <f>K39*$Y37</f>
        <v>1792.7293093299177</v>
      </c>
      <c r="X39" s="11">
        <f>L39*$Y37</f>
        <v>188.92008257736222</v>
      </c>
      <c r="Y39" s="11">
        <f>M39*$Y37</f>
        <v>86.590550628315555</v>
      </c>
      <c r="Z39" s="11">
        <f>N39*$Y37</f>
        <v>42.429253602737319</v>
      </c>
      <c r="AA39" s="12">
        <f>K39*$AC37</f>
        <v>2390.3057457732234</v>
      </c>
      <c r="AB39" s="12">
        <f>L39*$AC37</f>
        <v>251.89344343648295</v>
      </c>
      <c r="AC39" s="12">
        <f>M39*$AC37</f>
        <v>115.45406750442073</v>
      </c>
      <c r="AD39" s="12">
        <f>N39*$AC37</f>
        <v>56.572338136983092</v>
      </c>
    </row>
    <row r="40" spans="1:30" x14ac:dyDescent="0.25">
      <c r="A40" s="1" t="s">
        <v>28</v>
      </c>
      <c r="B40" s="2">
        <v>0.05</v>
      </c>
      <c r="C40" s="2">
        <v>0.2</v>
      </c>
      <c r="D40" s="2">
        <v>40</v>
      </c>
      <c r="E40" s="2">
        <v>0</v>
      </c>
      <c r="F40" s="2">
        <v>0.05</v>
      </c>
      <c r="G40" s="2">
        <v>20</v>
      </c>
      <c r="H40" s="2">
        <v>8</v>
      </c>
      <c r="I40" s="2">
        <v>4</v>
      </c>
      <c r="J40" s="2">
        <v>2</v>
      </c>
      <c r="K40" s="1">
        <f t="shared" ref="K40:K41" si="54">TAN((((B40+(C40*D40))*((E40*F40)+G40))*PI())/180)</f>
        <v>-0.34432761328966566</v>
      </c>
      <c r="L40" s="2">
        <f t="shared" ref="L40:L41" si="55">TAN(((B40+(C40*D40))*((E40*F40)+H40))*PI()/180)</f>
        <v>2.0871610065954953</v>
      </c>
      <c r="M40" s="2">
        <f t="shared" ref="M40:M41" si="56">TAN(((B40+(C40*D40))*((E40*F40)+I40))*PI()/180)</f>
        <v>0.62973360859120742</v>
      </c>
      <c r="N40" s="4">
        <f t="shared" ref="N40:N41" si="57">TAN(((B40+(C40*D40))*((E40*F40)+J40))*PI()/180)</f>
        <v>0.28863516876105183</v>
      </c>
      <c r="O40" s="9">
        <f>$K40*Q37</f>
        <v>-34.432761328966563</v>
      </c>
      <c r="P40" s="9">
        <f>L40*$Q37</f>
        <v>208.71610065954954</v>
      </c>
      <c r="Q40" s="9">
        <f>M40*$Q37</f>
        <v>62.973360859120739</v>
      </c>
      <c r="R40" s="9">
        <f>N40*$Q37</f>
        <v>28.863516876105184</v>
      </c>
      <c r="S40" s="10">
        <f>$K40*$U37</f>
        <v>-68.865522657933127</v>
      </c>
      <c r="T40" s="10">
        <f>L40*$U37</f>
        <v>417.43220131909908</v>
      </c>
      <c r="U40" s="10">
        <f>M40*$U37</f>
        <v>125.94672171824148</v>
      </c>
      <c r="V40" s="10">
        <f>N40*$U37</f>
        <v>57.727033752210367</v>
      </c>
      <c r="W40" s="11">
        <f>K40*$Y37</f>
        <v>-103.29828398689969</v>
      </c>
      <c r="X40" s="11">
        <f>L40*$Y37</f>
        <v>626.14830197864865</v>
      </c>
      <c r="Y40" s="11">
        <f>M40*$Y37</f>
        <v>188.92008257736222</v>
      </c>
      <c r="Z40" s="11">
        <f>N40*$Y37</f>
        <v>86.590550628315555</v>
      </c>
      <c r="AA40" s="12">
        <f>K40*$AC37</f>
        <v>-137.73104531586625</v>
      </c>
      <c r="AB40" s="12">
        <f>L40*$AC37</f>
        <v>834.86440263819816</v>
      </c>
      <c r="AC40" s="12">
        <f>M40*$AC37</f>
        <v>251.89344343648295</v>
      </c>
      <c r="AD40" s="12">
        <f>N40*$AC37</f>
        <v>115.45406750442073</v>
      </c>
    </row>
    <row r="41" spans="1:30" x14ac:dyDescent="0.25">
      <c r="A41" s="1" t="s">
        <v>29</v>
      </c>
      <c r="B41" s="2">
        <v>0.05</v>
      </c>
      <c r="C41" s="2">
        <v>0.05</v>
      </c>
      <c r="D41" s="2">
        <v>40</v>
      </c>
      <c r="E41" s="2">
        <v>0</v>
      </c>
      <c r="F41" s="2">
        <v>0.05</v>
      </c>
      <c r="G41" s="2">
        <v>10</v>
      </c>
      <c r="H41" s="2">
        <v>4</v>
      </c>
      <c r="I41" s="2">
        <v>2</v>
      </c>
      <c r="J41" s="2">
        <v>1</v>
      </c>
      <c r="K41" s="1">
        <f t="shared" si="54"/>
        <v>0.37388467948480464</v>
      </c>
      <c r="L41" s="2">
        <f t="shared" si="55"/>
        <v>0.14410220133766724</v>
      </c>
      <c r="M41" s="2">
        <f t="shared" si="56"/>
        <v>7.1680891293208635E-2</v>
      </c>
      <c r="N41" s="4">
        <f t="shared" si="57"/>
        <v>3.579452514620942E-2</v>
      </c>
      <c r="O41" s="9">
        <f>$K41*Q37</f>
        <v>37.388467948480461</v>
      </c>
      <c r="P41" s="9">
        <f>L41*$Q37</f>
        <v>14.410220133766725</v>
      </c>
      <c r="Q41" s="9">
        <f>M41*$Q37</f>
        <v>7.1680891293208635</v>
      </c>
      <c r="R41" s="9">
        <f>N41*$Q37</f>
        <v>3.5794525146209422</v>
      </c>
      <c r="S41" s="10">
        <f>$K41*$U37</f>
        <v>74.776935896960921</v>
      </c>
      <c r="T41" s="10">
        <f>L41*$U37</f>
        <v>28.820440267533449</v>
      </c>
      <c r="U41" s="10">
        <f>M41*$U37</f>
        <v>14.336178258641727</v>
      </c>
      <c r="V41" s="10">
        <f>N41*$U37</f>
        <v>7.1589050292418843</v>
      </c>
      <c r="W41" s="11">
        <f>K41*$Y37</f>
        <v>112.16540384544139</v>
      </c>
      <c r="X41" s="11">
        <f>L41*$Y37</f>
        <v>43.23066040130017</v>
      </c>
      <c r="Y41" s="11">
        <f>M41*$Y37</f>
        <v>21.504267387962589</v>
      </c>
      <c r="Z41" s="11">
        <f>N41*$Y37</f>
        <v>10.738357543862826</v>
      </c>
      <c r="AA41" s="12">
        <f>K41*$AC37</f>
        <v>149.55387179392184</v>
      </c>
      <c r="AB41" s="12">
        <f>L41*$AC37</f>
        <v>57.640880535066898</v>
      </c>
      <c r="AC41" s="12">
        <f>M41*$AC37</f>
        <v>28.672356517283454</v>
      </c>
      <c r="AD41" s="12">
        <f>N41*$AC37</f>
        <v>14.317810058483769</v>
      </c>
    </row>
    <row r="42" spans="1:30" x14ac:dyDescent="0.25">
      <c r="B42" s="15" t="s">
        <v>21</v>
      </c>
      <c r="C42" s="15"/>
      <c r="D42" s="15"/>
      <c r="E42" s="15"/>
      <c r="F42" s="16"/>
      <c r="O42" s="6" t="s">
        <v>13</v>
      </c>
      <c r="P42" s="7" t="s">
        <v>31</v>
      </c>
      <c r="Q42" s="7">
        <v>100</v>
      </c>
      <c r="R42" s="6"/>
      <c r="S42" s="6" t="s">
        <v>13</v>
      </c>
      <c r="T42" s="7" t="s">
        <v>31</v>
      </c>
      <c r="U42" s="7">
        <v>200</v>
      </c>
      <c r="V42" s="6"/>
      <c r="W42" s="6" t="s">
        <v>13</v>
      </c>
      <c r="X42" s="7" t="s">
        <v>31</v>
      </c>
      <c r="Y42" s="7">
        <v>300</v>
      </c>
      <c r="Z42" s="6"/>
      <c r="AA42" s="6" t="s">
        <v>13</v>
      </c>
      <c r="AB42" s="7" t="s">
        <v>31</v>
      </c>
      <c r="AC42" s="7">
        <v>400</v>
      </c>
      <c r="AD42" s="6"/>
    </row>
    <row r="43" spans="1:30" x14ac:dyDescent="0.25">
      <c r="A43" s="3" t="s">
        <v>27</v>
      </c>
      <c r="B43" s="3" t="s">
        <v>0</v>
      </c>
      <c r="C43" s="3" t="s">
        <v>1</v>
      </c>
      <c r="D43" s="3" t="s">
        <v>2</v>
      </c>
      <c r="E43" s="3" t="s">
        <v>3</v>
      </c>
      <c r="F43" s="3" t="s">
        <v>4</v>
      </c>
      <c r="G43" s="3" t="s">
        <v>6</v>
      </c>
      <c r="H43" s="3" t="s">
        <v>5</v>
      </c>
      <c r="I43" s="3" t="s">
        <v>7</v>
      </c>
      <c r="J43" s="3" t="s">
        <v>8</v>
      </c>
      <c r="K43" s="3" t="s">
        <v>9</v>
      </c>
      <c r="L43" s="3" t="s">
        <v>10</v>
      </c>
      <c r="M43" s="3" t="s">
        <v>11</v>
      </c>
      <c r="N43" s="5" t="s">
        <v>12</v>
      </c>
      <c r="O43" s="8" t="s">
        <v>9</v>
      </c>
      <c r="P43" s="8" t="s">
        <v>10</v>
      </c>
      <c r="Q43" s="8" t="s">
        <v>11</v>
      </c>
      <c r="R43" s="8" t="s">
        <v>12</v>
      </c>
      <c r="S43" s="8" t="s">
        <v>9</v>
      </c>
      <c r="T43" s="8" t="s">
        <v>10</v>
      </c>
      <c r="U43" s="8" t="s">
        <v>11</v>
      </c>
      <c r="V43" s="8" t="s">
        <v>12</v>
      </c>
      <c r="W43" s="8" t="s">
        <v>9</v>
      </c>
      <c r="X43" s="8" t="s">
        <v>10</v>
      </c>
      <c r="Y43" s="8" t="s">
        <v>11</v>
      </c>
      <c r="Z43" s="8" t="s">
        <v>12</v>
      </c>
      <c r="AA43" s="8" t="s">
        <v>9</v>
      </c>
      <c r="AB43" s="8" t="s">
        <v>10</v>
      </c>
      <c r="AC43" s="8" t="s">
        <v>11</v>
      </c>
      <c r="AD43" s="8" t="s">
        <v>12</v>
      </c>
    </row>
    <row r="44" spans="1:30" x14ac:dyDescent="0.25">
      <c r="A44" s="1" t="s">
        <v>26</v>
      </c>
      <c r="B44" s="2">
        <v>0.05</v>
      </c>
      <c r="C44" s="2">
        <v>0.2</v>
      </c>
      <c r="D44" s="2">
        <v>0</v>
      </c>
      <c r="E44" s="2">
        <v>1</v>
      </c>
      <c r="F44" s="2">
        <v>0.05</v>
      </c>
      <c r="G44" s="2">
        <v>10</v>
      </c>
      <c r="H44" s="2">
        <v>4</v>
      </c>
      <c r="I44" s="2">
        <v>2</v>
      </c>
      <c r="J44" s="2">
        <v>1</v>
      </c>
      <c r="K44" s="2">
        <f>TAN((((B44+(C44*D44))*((E44*F44)+G44))*PI())/180)</f>
        <v>8.7705043617316292E-3</v>
      </c>
      <c r="L44" s="2">
        <f>TAN(((B44+(C44*D44))*((E44*F44)+H44))*PI()/180)</f>
        <v>3.534306451231642E-3</v>
      </c>
      <c r="M44" s="2">
        <f>TAN(((B44+(C44*D44))*((E44*F44)+I44))*PI()/180)</f>
        <v>1.7889643917539165E-3</v>
      </c>
      <c r="N44" s="4">
        <f>TAN(((B44+(C44*D44))*((E44*F44)+J44))*PI()/180)</f>
        <v>9.1629811373887472E-4</v>
      </c>
      <c r="O44" s="9">
        <f>$K44*$Q42</f>
        <v>0.87705043617316292</v>
      </c>
      <c r="P44" s="9">
        <f>L44*$Q42</f>
        <v>0.35343064512316419</v>
      </c>
      <c r="Q44" s="9">
        <f>M44*$Q42</f>
        <v>0.17889643917539166</v>
      </c>
      <c r="R44" s="9">
        <f>N44*$Q42</f>
        <v>9.1629811373887468E-2</v>
      </c>
      <c r="S44" s="10">
        <f>$K44*$U42</f>
        <v>1.7541008723463258</v>
      </c>
      <c r="T44" s="10">
        <f>L44*$U42</f>
        <v>0.70686129024632838</v>
      </c>
      <c r="U44" s="10">
        <f>M44*$U42</f>
        <v>0.35779287835078333</v>
      </c>
      <c r="V44" s="10">
        <f>N44*$U42</f>
        <v>0.18325962274777494</v>
      </c>
      <c r="W44" s="11">
        <f>K44*$Y42</f>
        <v>2.6311513085194886</v>
      </c>
      <c r="X44" s="11">
        <f>L44*$Y42</f>
        <v>1.0602919353694926</v>
      </c>
      <c r="Y44" s="11">
        <f>M44*$Y42</f>
        <v>0.53668931752617499</v>
      </c>
      <c r="Z44" s="11">
        <f>N44*$Y42</f>
        <v>0.27488943412166239</v>
      </c>
      <c r="AA44" s="12">
        <f>K44*$AC42</f>
        <v>3.5082017446926517</v>
      </c>
      <c r="AB44" s="12">
        <f>L44*$AC42</f>
        <v>1.4137225804926568</v>
      </c>
      <c r="AC44" s="12">
        <f>M44*$AC42</f>
        <v>0.71558575670156666</v>
      </c>
      <c r="AD44" s="12">
        <f>N44*$AC42</f>
        <v>0.36651924549554987</v>
      </c>
    </row>
    <row r="45" spans="1:30" x14ac:dyDescent="0.25">
      <c r="A45" s="1" t="s">
        <v>28</v>
      </c>
      <c r="B45" s="2">
        <v>0.05</v>
      </c>
      <c r="C45" s="2">
        <v>0.2</v>
      </c>
      <c r="D45" s="2">
        <v>0</v>
      </c>
      <c r="E45" s="2">
        <v>1</v>
      </c>
      <c r="F45" s="2">
        <v>0.05</v>
      </c>
      <c r="G45" s="2">
        <v>20</v>
      </c>
      <c r="H45" s="2">
        <v>8</v>
      </c>
      <c r="I45" s="2">
        <v>4</v>
      </c>
      <c r="J45" s="2">
        <v>2</v>
      </c>
      <c r="K45" s="2">
        <f t="shared" ref="K45" si="58">TAN((((B45+(C45*D45))*((E45*F45)+G45))*PI())/180)</f>
        <v>1.7498711486929278E-2</v>
      </c>
      <c r="L45" s="2">
        <f t="shared" ref="L45" si="59">TAN(((B45+(C45*D45))*((E45*F45)+H45))*PI()/180)</f>
        <v>7.0250658018162155E-3</v>
      </c>
      <c r="M45" s="2">
        <f t="shared" ref="M45" si="60">TAN(((B45+(C45*D45))*((E45*F45)+I45))*PI()/180)</f>
        <v>3.534306451231642E-3</v>
      </c>
      <c r="N45" s="4">
        <f t="shared" ref="N45" si="61">TAN(((B45+(C45*D45))*((E45*F45)+J45))*PI()/180)</f>
        <v>1.7889643917539165E-3</v>
      </c>
      <c r="O45" s="9">
        <f>$K45*Q42</f>
        <v>1.7498711486929279</v>
      </c>
      <c r="P45" s="9">
        <f>L45*$Q42</f>
        <v>0.7025065801816216</v>
      </c>
      <c r="Q45" s="9">
        <f>M45*$Q42</f>
        <v>0.35343064512316419</v>
      </c>
      <c r="R45" s="9">
        <f>N45*$Q42</f>
        <v>0.17889643917539166</v>
      </c>
      <c r="S45" s="10">
        <f>$K45*$U42</f>
        <v>3.4997422973858558</v>
      </c>
      <c r="T45" s="10">
        <f>L45*$U42</f>
        <v>1.4050131603632432</v>
      </c>
      <c r="U45" s="10">
        <f>M45*$U42</f>
        <v>0.70686129024632838</v>
      </c>
      <c r="V45" s="10">
        <f>N45*$U42</f>
        <v>0.35779287835078333</v>
      </c>
      <c r="W45" s="11">
        <f>K45*$Y42</f>
        <v>5.2496134460787838</v>
      </c>
      <c r="X45" s="11">
        <f>L45*$Y42</f>
        <v>2.1075197405448645</v>
      </c>
      <c r="Y45" s="11">
        <f>M45*$Y42</f>
        <v>1.0602919353694926</v>
      </c>
      <c r="Z45" s="11">
        <f>N45*$Y42</f>
        <v>0.53668931752617499</v>
      </c>
      <c r="AA45" s="12">
        <f>K45*$AC42</f>
        <v>6.9994845947717117</v>
      </c>
      <c r="AB45" s="12">
        <f>L45*$AC42</f>
        <v>2.8100263207264864</v>
      </c>
      <c r="AC45" s="12">
        <f>M45*$AC42</f>
        <v>1.4137225804926568</v>
      </c>
      <c r="AD45" s="12">
        <f>N45*$AC42</f>
        <v>0.71558575670156666</v>
      </c>
    </row>
    <row r="46" spans="1:30" x14ac:dyDescent="0.25">
      <c r="A46" s="1" t="s">
        <v>4</v>
      </c>
      <c r="B46" s="2">
        <v>0.05</v>
      </c>
      <c r="C46" s="2">
        <v>0.2</v>
      </c>
      <c r="D46" s="2">
        <v>0</v>
      </c>
      <c r="E46" s="2">
        <v>1</v>
      </c>
      <c r="F46" s="2">
        <v>2</v>
      </c>
      <c r="G46" s="2">
        <v>10</v>
      </c>
      <c r="H46" s="2">
        <v>4</v>
      </c>
      <c r="I46" s="2">
        <v>2</v>
      </c>
      <c r="J46" s="2">
        <v>1</v>
      </c>
      <c r="K46" s="2">
        <f t="shared" ref="K46" si="62">TAN((((B46+(C46*D46))*((E46*F46)+G46))*PI())/180)</f>
        <v>1.047235832229719E-2</v>
      </c>
      <c r="L46" s="2">
        <f t="shared" ref="L46" si="63">TAN(((B46+(C46*D46))*((E46*F46)+H46))*PI()/180)</f>
        <v>5.2360356057001281E-3</v>
      </c>
      <c r="M46" s="2">
        <f t="shared" ref="M46" si="64">TAN(((B46+(C46*D46))*((E46*F46)+I46))*PI()/180)</f>
        <v>3.4906726815962501E-3</v>
      </c>
      <c r="N46" s="4">
        <f t="shared" ref="N46" si="65">TAN(((B46+(C46*D46))*((E46*F46)+J46))*PI()/180)</f>
        <v>2.6179998591569433E-3</v>
      </c>
      <c r="O46" s="9">
        <f>$K46*Q42</f>
        <v>1.0472358322297191</v>
      </c>
      <c r="P46" s="9">
        <f>L46*$Q42</f>
        <v>0.52360356057001278</v>
      </c>
      <c r="Q46" s="9">
        <f>M46*$Q42</f>
        <v>0.34906726815962502</v>
      </c>
      <c r="R46" s="9">
        <f>N46*$Q42</f>
        <v>0.26179998591569431</v>
      </c>
      <c r="S46" s="10">
        <f>$K46*$U42</f>
        <v>2.0944716644594381</v>
      </c>
      <c r="T46" s="10">
        <f>L46*$U42</f>
        <v>1.0472071211400256</v>
      </c>
      <c r="U46" s="10">
        <f>M46*$U42</f>
        <v>0.69813453631925004</v>
      </c>
      <c r="V46" s="10">
        <f>N46*$U42</f>
        <v>0.52359997183138862</v>
      </c>
      <c r="W46" s="11">
        <f>K46*$Y42</f>
        <v>3.1417074966891572</v>
      </c>
      <c r="X46" s="11">
        <f>L46*$Y42</f>
        <v>1.5708106817100385</v>
      </c>
      <c r="Y46" s="11">
        <f>M46*$Y42</f>
        <v>1.0472018044788751</v>
      </c>
      <c r="Z46" s="11">
        <f>N46*$Y42</f>
        <v>0.78539995774708293</v>
      </c>
      <c r="AA46" s="12">
        <f>K46*$AC42</f>
        <v>4.1889433289188762</v>
      </c>
      <c r="AB46" s="12">
        <f>L46*$AC42</f>
        <v>2.0944142422800511</v>
      </c>
      <c r="AC46" s="12">
        <f>M46*$AC42</f>
        <v>1.3962690726385001</v>
      </c>
      <c r="AD46" s="12">
        <f>N46*$AC42</f>
        <v>1.0471999436627772</v>
      </c>
    </row>
    <row r="47" spans="1:30" x14ac:dyDescent="0.25">
      <c r="B47" s="15" t="s">
        <v>22</v>
      </c>
      <c r="C47" s="15"/>
      <c r="D47" s="15"/>
      <c r="E47" s="15"/>
      <c r="F47" s="16"/>
      <c r="O47" s="6" t="s">
        <v>13</v>
      </c>
      <c r="P47" s="7" t="s">
        <v>31</v>
      </c>
      <c r="Q47" s="7">
        <v>100</v>
      </c>
      <c r="R47" s="6"/>
      <c r="S47" s="6" t="s">
        <v>13</v>
      </c>
      <c r="T47" s="7" t="s">
        <v>31</v>
      </c>
      <c r="U47" s="7">
        <v>200</v>
      </c>
      <c r="V47" s="6"/>
      <c r="W47" s="6" t="s">
        <v>13</v>
      </c>
      <c r="X47" s="7" t="s">
        <v>31</v>
      </c>
      <c r="Y47" s="7">
        <v>300</v>
      </c>
      <c r="Z47" s="6"/>
      <c r="AA47" s="6" t="s">
        <v>13</v>
      </c>
      <c r="AB47" s="7" t="s">
        <v>31</v>
      </c>
      <c r="AC47" s="7">
        <v>400</v>
      </c>
      <c r="AD47" s="6"/>
    </row>
    <row r="48" spans="1:30" x14ac:dyDescent="0.25">
      <c r="A48" s="3" t="s">
        <v>27</v>
      </c>
      <c r="B48" s="3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6</v>
      </c>
      <c r="H48" s="3" t="s">
        <v>5</v>
      </c>
      <c r="I48" s="3" t="s">
        <v>7</v>
      </c>
      <c r="J48" s="3" t="s">
        <v>8</v>
      </c>
      <c r="K48" s="3" t="s">
        <v>9</v>
      </c>
      <c r="L48" s="3" t="s">
        <v>10</v>
      </c>
      <c r="M48" s="3" t="s">
        <v>11</v>
      </c>
      <c r="N48" s="5" t="s">
        <v>12</v>
      </c>
      <c r="O48" s="8" t="s">
        <v>9</v>
      </c>
      <c r="P48" s="8" t="s">
        <v>10</v>
      </c>
      <c r="Q48" s="8" t="s">
        <v>11</v>
      </c>
      <c r="R48" s="8" t="s">
        <v>12</v>
      </c>
      <c r="S48" s="8" t="s">
        <v>9</v>
      </c>
      <c r="T48" s="8" t="s">
        <v>10</v>
      </c>
      <c r="U48" s="8" t="s">
        <v>11</v>
      </c>
      <c r="V48" s="8" t="s">
        <v>12</v>
      </c>
      <c r="W48" s="8" t="s">
        <v>9</v>
      </c>
      <c r="X48" s="8" t="s">
        <v>10</v>
      </c>
      <c r="Y48" s="8" t="s">
        <v>11</v>
      </c>
      <c r="Z48" s="8" t="s">
        <v>12</v>
      </c>
      <c r="AA48" s="8" t="s">
        <v>9</v>
      </c>
      <c r="AB48" s="8" t="s">
        <v>10</v>
      </c>
      <c r="AC48" s="8" t="s">
        <v>11</v>
      </c>
      <c r="AD48" s="8" t="s">
        <v>12</v>
      </c>
    </row>
    <row r="49" spans="1:30" x14ac:dyDescent="0.25">
      <c r="A49" s="1" t="s">
        <v>26</v>
      </c>
      <c r="B49" s="2">
        <v>0.05</v>
      </c>
      <c r="C49" s="2">
        <v>0.2</v>
      </c>
      <c r="D49" s="2">
        <v>0</v>
      </c>
      <c r="E49" s="2">
        <v>2</v>
      </c>
      <c r="F49" s="2">
        <v>0.05</v>
      </c>
      <c r="G49" s="2">
        <v>10</v>
      </c>
      <c r="H49" s="2">
        <v>4</v>
      </c>
      <c r="I49" s="2">
        <v>2</v>
      </c>
      <c r="J49" s="2">
        <v>1</v>
      </c>
      <c r="K49" s="2">
        <f>TAN((((B49+(C49*D49))*((E49*F49)+G49))*PI())/180)</f>
        <v>8.8141409661026404E-3</v>
      </c>
      <c r="L49" s="2">
        <f>TAN(((B49+(C49*D49))*((E49*F49)+H49))*PI()/180)</f>
        <v>3.577940234324842E-3</v>
      </c>
      <c r="M49" s="2">
        <f>TAN(((B49+(C49*D49))*((E49*F49)+I49))*PI()/180)</f>
        <v>1.8325977661309265E-3</v>
      </c>
      <c r="N49" s="4">
        <f>TAN(((B49+(C49*D49))*((E49*F49)+J49))*PI()/180)</f>
        <v>9.5993138344548589E-4</v>
      </c>
      <c r="O49" s="9">
        <f>$K49*$Q47</f>
        <v>0.88141409661026404</v>
      </c>
      <c r="P49" s="9">
        <f>L49*$Q47</f>
        <v>0.35779402343248418</v>
      </c>
      <c r="Q49" s="9">
        <f>M49*$Q47</f>
        <v>0.18325977661309265</v>
      </c>
      <c r="R49" s="9">
        <f>N49*$Q47</f>
        <v>9.599313834454859E-2</v>
      </c>
      <c r="S49" s="10">
        <f>$K49*$U47</f>
        <v>1.7628281932205281</v>
      </c>
      <c r="T49" s="10">
        <f>L49*$U47</f>
        <v>0.71558804686496835</v>
      </c>
      <c r="U49" s="10">
        <f>M49*$U47</f>
        <v>0.36651955322618529</v>
      </c>
      <c r="V49" s="10">
        <f>N49*$U47</f>
        <v>0.19198627668909718</v>
      </c>
      <c r="W49" s="11">
        <f>K49*$Y47</f>
        <v>2.644242289830792</v>
      </c>
      <c r="X49" s="11">
        <f>L49*$Y47</f>
        <v>1.0733820702974526</v>
      </c>
      <c r="Y49" s="11">
        <f>M49*$Y47</f>
        <v>0.54977932983927791</v>
      </c>
      <c r="Z49" s="11">
        <f>N49*$Y47</f>
        <v>0.28797941503364577</v>
      </c>
      <c r="AA49" s="12">
        <f>K49*$AC47</f>
        <v>3.5256563864410562</v>
      </c>
      <c r="AB49" s="12">
        <f>L49*$AC47</f>
        <v>1.4311760937299367</v>
      </c>
      <c r="AC49" s="12">
        <f>M49*$AC47</f>
        <v>0.73303910645237058</v>
      </c>
      <c r="AD49" s="12">
        <f>N49*$AC47</f>
        <v>0.38397255337819436</v>
      </c>
    </row>
    <row r="50" spans="1:30" x14ac:dyDescent="0.25">
      <c r="A50" s="1" t="s">
        <v>28</v>
      </c>
      <c r="B50" s="2">
        <v>0.05</v>
      </c>
      <c r="C50" s="2">
        <v>0.2</v>
      </c>
      <c r="D50" s="2">
        <v>0</v>
      </c>
      <c r="E50" s="2">
        <v>2</v>
      </c>
      <c r="F50" s="2">
        <v>0.05</v>
      </c>
      <c r="G50" s="2">
        <v>20</v>
      </c>
      <c r="H50" s="2">
        <v>8</v>
      </c>
      <c r="I50" s="2">
        <v>4</v>
      </c>
      <c r="J50" s="2">
        <v>2</v>
      </c>
      <c r="K50" s="2">
        <f>TAN((((B50+(C50*D50))*((E50*F50)+G50))*PI())/180)</f>
        <v>1.7542358112291528E-2</v>
      </c>
      <c r="L50" s="2">
        <f>TAN(((B50+(C50*D50))*((E50*F50)+H50))*PI()/180)</f>
        <v>7.0687011998867384E-3</v>
      </c>
      <c r="M50" s="2">
        <f>TAN(((B50+(C50*D50))*((E50*F50)+I50))*PI()/180)</f>
        <v>3.577940234324842E-3</v>
      </c>
      <c r="N50" s="4">
        <f>TAN(((B50+(C50*D50))*((E50*F50)+J50))*PI()/180)</f>
        <v>1.8325977661309265E-3</v>
      </c>
      <c r="O50" s="9">
        <f>$K50*Q47</f>
        <v>1.7542358112291527</v>
      </c>
      <c r="P50" s="9">
        <f>L50*$Q47</f>
        <v>0.70687011998867388</v>
      </c>
      <c r="Q50" s="9">
        <f>M50*$Q47</f>
        <v>0.35779402343248418</v>
      </c>
      <c r="R50" s="9">
        <f>N50*$Q47</f>
        <v>0.18325977661309265</v>
      </c>
      <c r="S50" s="10">
        <f>$K50*$U47</f>
        <v>3.5084716224583055</v>
      </c>
      <c r="T50" s="10">
        <f>L50*$U47</f>
        <v>1.4137402399773478</v>
      </c>
      <c r="U50" s="10">
        <f>M50*$U47</f>
        <v>0.71558804686496835</v>
      </c>
      <c r="V50" s="10">
        <f>N50*$U47</f>
        <v>0.36651955322618529</v>
      </c>
      <c r="W50" s="11">
        <f>K50*$Y47</f>
        <v>5.2627074336874582</v>
      </c>
      <c r="X50" s="11">
        <f>L50*$Y47</f>
        <v>2.1206103599660215</v>
      </c>
      <c r="Y50" s="11">
        <f>M50*$Y47</f>
        <v>1.0733820702974526</v>
      </c>
      <c r="Z50" s="11">
        <f>N50*$Y47</f>
        <v>0.54977932983927791</v>
      </c>
      <c r="AA50" s="12">
        <f>K50*$AC47</f>
        <v>7.0169432449166109</v>
      </c>
      <c r="AB50" s="12">
        <f>L50*$AC47</f>
        <v>2.8274804799546955</v>
      </c>
      <c r="AC50" s="12">
        <f>M50*$AC47</f>
        <v>1.4311760937299367</v>
      </c>
      <c r="AD50" s="12">
        <f>N50*$AC47</f>
        <v>0.73303910645237058</v>
      </c>
    </row>
    <row r="51" spans="1:30" x14ac:dyDescent="0.25">
      <c r="A51" s="1" t="s">
        <v>4</v>
      </c>
      <c r="B51" s="2">
        <v>0.05</v>
      </c>
      <c r="C51" s="2">
        <v>0.2</v>
      </c>
      <c r="D51" s="2">
        <v>0</v>
      </c>
      <c r="E51" s="2">
        <v>2</v>
      </c>
      <c r="F51" s="2">
        <v>2</v>
      </c>
      <c r="G51" s="2">
        <v>10</v>
      </c>
      <c r="H51" s="2">
        <v>4</v>
      </c>
      <c r="I51" s="2">
        <v>2</v>
      </c>
      <c r="J51" s="2">
        <v>1</v>
      </c>
      <c r="K51" s="2">
        <f>TAN((((B51+(C51*D51))*((E51*F51)+G51))*PI())/180)</f>
        <v>1.2217912662217717E-2</v>
      </c>
      <c r="L51" s="2">
        <f>TAN(((B51+(C51*D51))*((E51*F51)+H51))*PI()/180)</f>
        <v>6.981430430496479E-3</v>
      </c>
      <c r="M51" s="2">
        <f>TAN(((B51+(C51*D51))*((E51*F51)+I51))*PI()/180)</f>
        <v>5.2360356057001281E-3</v>
      </c>
      <c r="N51" s="4">
        <f>TAN(((B51+(C51*D51))*((E51*F51)+J51))*PI()/180)</f>
        <v>4.3633508207015668E-3</v>
      </c>
      <c r="O51" s="9">
        <f>$K51*Q47</f>
        <v>1.2217912662217718</v>
      </c>
      <c r="P51" s="9">
        <f>L51*$Q47</f>
        <v>0.69814304304964792</v>
      </c>
      <c r="Q51" s="9">
        <f>M51*$Q47</f>
        <v>0.52360356057001278</v>
      </c>
      <c r="R51" s="9">
        <f>N51*$Q47</f>
        <v>0.4363350820701567</v>
      </c>
      <c r="S51" s="10">
        <f>$K51*$U47</f>
        <v>2.4435825324435436</v>
      </c>
      <c r="T51" s="10">
        <f>L51*$U47</f>
        <v>1.3962860860992958</v>
      </c>
      <c r="U51" s="10">
        <f>M51*$U47</f>
        <v>1.0472071211400256</v>
      </c>
      <c r="V51" s="10">
        <f>N51*$U47</f>
        <v>0.8726701641403134</v>
      </c>
      <c r="W51" s="11">
        <f>K51*$Y47</f>
        <v>3.665373798665315</v>
      </c>
      <c r="X51" s="11">
        <f>L51*$Y47</f>
        <v>2.0944291291489439</v>
      </c>
      <c r="Y51" s="11">
        <f>M51*$Y47</f>
        <v>1.5708106817100385</v>
      </c>
      <c r="Z51" s="11">
        <f>N51*$Y47</f>
        <v>1.30900524621047</v>
      </c>
      <c r="AA51" s="12">
        <f>K51*$AC47</f>
        <v>4.8871650648870872</v>
      </c>
      <c r="AB51" s="12">
        <f>L51*$AC47</f>
        <v>2.7925721721985917</v>
      </c>
      <c r="AC51" s="12">
        <f>M51*$AC47</f>
        <v>2.0944142422800511</v>
      </c>
      <c r="AD51" s="12">
        <f>N51*$AC47</f>
        <v>1.7453403282806268</v>
      </c>
    </row>
    <row r="52" spans="1:30" x14ac:dyDescent="0.25">
      <c r="B52" s="15" t="s">
        <v>23</v>
      </c>
      <c r="C52" s="15"/>
      <c r="D52" s="15"/>
      <c r="E52" s="15"/>
      <c r="F52" s="16"/>
      <c r="O52" s="6" t="s">
        <v>13</v>
      </c>
      <c r="P52" s="7" t="s">
        <v>31</v>
      </c>
      <c r="Q52" s="7">
        <v>100</v>
      </c>
      <c r="R52" s="6"/>
      <c r="S52" s="6" t="s">
        <v>13</v>
      </c>
      <c r="T52" s="7" t="s">
        <v>31</v>
      </c>
      <c r="U52" s="7">
        <v>200</v>
      </c>
      <c r="V52" s="6"/>
      <c r="W52" s="6" t="s">
        <v>13</v>
      </c>
      <c r="X52" s="7" t="s">
        <v>31</v>
      </c>
      <c r="Y52" s="7">
        <v>300</v>
      </c>
      <c r="Z52" s="6"/>
      <c r="AA52" s="6" t="s">
        <v>13</v>
      </c>
      <c r="AB52" s="7" t="s">
        <v>31</v>
      </c>
      <c r="AC52" s="7">
        <v>400</v>
      </c>
      <c r="AD52" s="6"/>
    </row>
    <row r="53" spans="1:30" x14ac:dyDescent="0.25">
      <c r="A53" s="3" t="s">
        <v>27</v>
      </c>
      <c r="B53" s="3" t="s">
        <v>0</v>
      </c>
      <c r="C53" s="3" t="s">
        <v>1</v>
      </c>
      <c r="D53" s="3" t="s">
        <v>2</v>
      </c>
      <c r="E53" s="3" t="s">
        <v>3</v>
      </c>
      <c r="F53" s="3" t="s">
        <v>4</v>
      </c>
      <c r="G53" s="3" t="s">
        <v>6</v>
      </c>
      <c r="H53" s="3" t="s">
        <v>5</v>
      </c>
      <c r="I53" s="3" t="s">
        <v>7</v>
      </c>
      <c r="J53" s="3" t="s">
        <v>8</v>
      </c>
      <c r="K53" s="3" t="s">
        <v>9</v>
      </c>
      <c r="L53" s="3" t="s">
        <v>10</v>
      </c>
      <c r="M53" s="3" t="s">
        <v>11</v>
      </c>
      <c r="N53" s="5" t="s">
        <v>12</v>
      </c>
      <c r="O53" s="8" t="s">
        <v>9</v>
      </c>
      <c r="P53" s="8" t="s">
        <v>10</v>
      </c>
      <c r="Q53" s="8" t="s">
        <v>11</v>
      </c>
      <c r="R53" s="8" t="s">
        <v>12</v>
      </c>
      <c r="S53" s="8" t="s">
        <v>9</v>
      </c>
      <c r="T53" s="8" t="s">
        <v>10</v>
      </c>
      <c r="U53" s="8" t="s">
        <v>11</v>
      </c>
      <c r="V53" s="8" t="s">
        <v>12</v>
      </c>
      <c r="W53" s="8" t="s">
        <v>9</v>
      </c>
      <c r="X53" s="8" t="s">
        <v>10</v>
      </c>
      <c r="Y53" s="8" t="s">
        <v>11</v>
      </c>
      <c r="Z53" s="8" t="s">
        <v>12</v>
      </c>
      <c r="AA53" s="8" t="s">
        <v>9</v>
      </c>
      <c r="AB53" s="8" t="s">
        <v>10</v>
      </c>
      <c r="AC53" s="8" t="s">
        <v>11</v>
      </c>
      <c r="AD53" s="8" t="s">
        <v>12</v>
      </c>
    </row>
    <row r="54" spans="1:30" x14ac:dyDescent="0.25">
      <c r="A54" s="1" t="s">
        <v>26</v>
      </c>
      <c r="B54" s="2">
        <v>0.05</v>
      </c>
      <c r="C54" s="2">
        <v>0.2</v>
      </c>
      <c r="D54" s="2">
        <v>0</v>
      </c>
      <c r="E54" s="2">
        <v>3</v>
      </c>
      <c r="F54" s="2">
        <v>0.05</v>
      </c>
      <c r="G54" s="2">
        <v>10</v>
      </c>
      <c r="H54" s="2">
        <v>4</v>
      </c>
      <c r="I54" s="2">
        <v>2</v>
      </c>
      <c r="J54" s="2">
        <v>1</v>
      </c>
      <c r="K54" s="2">
        <f>TAN((((B54+(C54*D54))*((E54*F54)+G54))*PI())/180)</f>
        <v>8.8577776040380217E-3</v>
      </c>
      <c r="L54" s="2">
        <f>TAN(((B54+(C54*D54))*((E54*F54)+H54))*PI()/180)</f>
        <v>3.6215740310420051E-3</v>
      </c>
      <c r="M54" s="2">
        <f>TAN(((B54+(C54*D54))*((E54*F54)+I54))*PI()/180)</f>
        <v>1.8762311474859745E-3</v>
      </c>
      <c r="N54" s="4">
        <f>TAN(((B54+(C54*D54))*((E54*F54)+J54))*PI()/180)</f>
        <v>1.0035646568072477E-3</v>
      </c>
      <c r="O54" s="9">
        <f>$K54*$Q52</f>
        <v>0.88577776040380218</v>
      </c>
      <c r="P54" s="9">
        <f>L54*$Q52</f>
        <v>0.36215740310420053</v>
      </c>
      <c r="Q54" s="9">
        <f>M54*$Q52</f>
        <v>0.18762311474859744</v>
      </c>
      <c r="R54" s="9">
        <f>N54*$Q52</f>
        <v>0.10035646568072476</v>
      </c>
      <c r="S54" s="10">
        <f>$K54*$U52</f>
        <v>1.7715555208076044</v>
      </c>
      <c r="T54" s="10">
        <f>L54*$U52</f>
        <v>0.72431480620840105</v>
      </c>
      <c r="U54" s="10">
        <f>M54*$U52</f>
        <v>0.37524622949719488</v>
      </c>
      <c r="V54" s="10">
        <f>N54*$U52</f>
        <v>0.20071293136144952</v>
      </c>
      <c r="W54" s="11">
        <f>K54*$Y52</f>
        <v>2.6573332812114066</v>
      </c>
      <c r="X54" s="11">
        <f>L54*$Y52</f>
        <v>1.0864722093126016</v>
      </c>
      <c r="Y54" s="11">
        <f>M54*$Y52</f>
        <v>0.56286934424579238</v>
      </c>
      <c r="Z54" s="11">
        <f>N54*$Y52</f>
        <v>0.30106939704217428</v>
      </c>
      <c r="AA54" s="12">
        <f>K54*$AC52</f>
        <v>3.5431110416152087</v>
      </c>
      <c r="AB54" s="12">
        <f>L54*$AC52</f>
        <v>1.4486296124168021</v>
      </c>
      <c r="AC54" s="12">
        <f>M54*$AC52</f>
        <v>0.75049245899438977</v>
      </c>
      <c r="AD54" s="12">
        <f>N54*$AC52</f>
        <v>0.40142586272289904</v>
      </c>
    </row>
    <row r="55" spans="1:30" x14ac:dyDescent="0.25">
      <c r="A55" s="1" t="s">
        <v>28</v>
      </c>
      <c r="B55" s="2">
        <v>0.05</v>
      </c>
      <c r="C55" s="2">
        <v>0.2</v>
      </c>
      <c r="D55" s="2">
        <v>0</v>
      </c>
      <c r="E55" s="2">
        <v>3</v>
      </c>
      <c r="F55" s="2">
        <v>0.05</v>
      </c>
      <c r="G55" s="2">
        <v>20</v>
      </c>
      <c r="H55" s="2">
        <v>8</v>
      </c>
      <c r="I55" s="2">
        <v>4</v>
      </c>
      <c r="J55" s="2">
        <v>2</v>
      </c>
      <c r="K55" s="2">
        <f t="shared" ref="K55" si="66">TAN((((B55+(C55*D55))*((E55*F55)+G55))*PI())/180)</f>
        <v>1.7586004804470683E-2</v>
      </c>
      <c r="L55" s="2">
        <f t="shared" ref="L55" si="67">TAN(((B55+(C55*D55))*((E55*F55)+H55))*PI()/180)</f>
        <v>7.1123366248742256E-3</v>
      </c>
      <c r="M55" s="2">
        <f t="shared" ref="M55" si="68">TAN(((B55+(C55*D55))*((E55*F55)+I55))*PI()/180)</f>
        <v>3.6215740310420051E-3</v>
      </c>
      <c r="N55" s="4">
        <f t="shared" ref="N55" si="69">TAN(((B55+(C55*D55))*((E55*F55)+J55))*PI()/180)</f>
        <v>1.8762311474859745E-3</v>
      </c>
      <c r="O55" s="9">
        <f>$K55*Q52</f>
        <v>1.7586004804470683</v>
      </c>
      <c r="P55" s="9">
        <f>L55*$Q52</f>
        <v>0.71123366248742259</v>
      </c>
      <c r="Q55" s="9">
        <f>M55*$Q52</f>
        <v>0.36215740310420053</v>
      </c>
      <c r="R55" s="9">
        <f>N55*$Q52</f>
        <v>0.18762311474859744</v>
      </c>
      <c r="S55" s="10">
        <f>$K55*$U52</f>
        <v>3.5172009608941366</v>
      </c>
      <c r="T55" s="10">
        <f>L55*$U52</f>
        <v>1.4224673249748452</v>
      </c>
      <c r="U55" s="10">
        <f>M55*$U52</f>
        <v>0.72431480620840105</v>
      </c>
      <c r="V55" s="10">
        <f>N55*$U52</f>
        <v>0.37524622949719488</v>
      </c>
      <c r="W55" s="11">
        <f>K55*$Y52</f>
        <v>5.2758014413412049</v>
      </c>
      <c r="X55" s="11">
        <f>L55*$Y52</f>
        <v>2.1337009874622677</v>
      </c>
      <c r="Y55" s="11">
        <f>M55*$Y52</f>
        <v>1.0864722093126016</v>
      </c>
      <c r="Z55" s="11">
        <f>N55*$Y52</f>
        <v>0.56286934424579238</v>
      </c>
      <c r="AA55" s="12">
        <f>K55*$AC52</f>
        <v>7.0344019217882732</v>
      </c>
      <c r="AB55" s="12">
        <f>L55*$AC52</f>
        <v>2.8449346499496904</v>
      </c>
      <c r="AC55" s="12">
        <f>M55*$AC52</f>
        <v>1.4486296124168021</v>
      </c>
      <c r="AD55" s="12">
        <f>N55*$AC52</f>
        <v>0.75049245899438977</v>
      </c>
    </row>
    <row r="56" spans="1:30" x14ac:dyDescent="0.25">
      <c r="A56" s="1" t="s">
        <v>4</v>
      </c>
      <c r="B56" s="2">
        <v>0.05</v>
      </c>
      <c r="C56" s="2">
        <v>0.2</v>
      </c>
      <c r="D56" s="2">
        <v>0</v>
      </c>
      <c r="E56" s="2">
        <v>3</v>
      </c>
      <c r="F56" s="2">
        <v>2</v>
      </c>
      <c r="G56" s="2">
        <v>10</v>
      </c>
      <c r="H56" s="2">
        <v>4</v>
      </c>
      <c r="I56" s="2">
        <v>2</v>
      </c>
      <c r="J56" s="2">
        <v>1</v>
      </c>
      <c r="K56" s="2">
        <f t="shared" ref="K56" si="70">TAN((((B56+(C56*D56))*((E56*F56)+G56))*PI())/180)</f>
        <v>1.3963541449181653E-2</v>
      </c>
      <c r="L56" s="2">
        <f t="shared" ref="L56" si="71">TAN(((B56+(C56*D56))*((E56*F56)+H56))*PI()/180)</f>
        <v>8.7268677907587893E-3</v>
      </c>
      <c r="M56" s="2">
        <f t="shared" ref="M56" si="72">TAN(((B56+(C56*D56))*((E56*F56)+I56))*PI()/180)</f>
        <v>6.981430430496479E-3</v>
      </c>
      <c r="N56" s="4">
        <f t="shared" ref="N56" si="73">TAN(((B56+(C56*D56))*((E56*F56)+J56))*PI()/180)</f>
        <v>6.1087283658596593E-3</v>
      </c>
      <c r="O56" s="9">
        <f>$K56*Q52</f>
        <v>1.3963541449181653</v>
      </c>
      <c r="P56" s="9">
        <f>L56*$Q52</f>
        <v>0.87268677907587888</v>
      </c>
      <c r="Q56" s="9">
        <f>M56*$Q52</f>
        <v>0.69814304304964792</v>
      </c>
      <c r="R56" s="9">
        <f>N56*$Q52</f>
        <v>0.61087283658596592</v>
      </c>
      <c r="S56" s="10">
        <f>$K56*$U52</f>
        <v>2.7927082898363307</v>
      </c>
      <c r="T56" s="10">
        <f>L56*$U52</f>
        <v>1.7453735581517578</v>
      </c>
      <c r="U56" s="10">
        <f>M56*$U52</f>
        <v>1.3962860860992958</v>
      </c>
      <c r="V56" s="10">
        <f>N56*$U52</f>
        <v>1.2217456731719318</v>
      </c>
      <c r="W56" s="11">
        <f>K56*$Y52</f>
        <v>4.1890624347544962</v>
      </c>
      <c r="X56" s="11">
        <f>L56*$Y52</f>
        <v>2.6180603372276368</v>
      </c>
      <c r="Y56" s="11">
        <f>M56*$Y52</f>
        <v>2.0944291291489439</v>
      </c>
      <c r="Z56" s="11">
        <f>N56*$Y52</f>
        <v>1.8326185097578978</v>
      </c>
      <c r="AA56" s="12">
        <f>K56*$AC52</f>
        <v>5.5854165796726614</v>
      </c>
      <c r="AB56" s="12">
        <f>L56*$AC52</f>
        <v>3.4907471163035155</v>
      </c>
      <c r="AC56" s="12">
        <f>M56*$AC52</f>
        <v>2.7925721721985917</v>
      </c>
      <c r="AD56" s="12">
        <f>N56*$AC52</f>
        <v>2.4434913463438637</v>
      </c>
    </row>
    <row r="57" spans="1:30" x14ac:dyDescent="0.25">
      <c r="B57" s="15" t="s">
        <v>24</v>
      </c>
      <c r="C57" s="15"/>
      <c r="D57" s="15"/>
      <c r="E57" s="15"/>
      <c r="F57" s="16"/>
      <c r="O57" s="6" t="s">
        <v>13</v>
      </c>
      <c r="P57" s="7" t="s">
        <v>31</v>
      </c>
      <c r="Q57" s="7">
        <v>100</v>
      </c>
      <c r="R57" s="6"/>
      <c r="S57" s="6" t="s">
        <v>13</v>
      </c>
      <c r="T57" s="7" t="s">
        <v>31</v>
      </c>
      <c r="U57" s="7">
        <v>200</v>
      </c>
      <c r="V57" s="6"/>
      <c r="W57" s="6" t="s">
        <v>13</v>
      </c>
      <c r="X57" s="7" t="s">
        <v>31</v>
      </c>
      <c r="Y57" s="7">
        <v>300</v>
      </c>
      <c r="Z57" s="6"/>
      <c r="AA57" s="6" t="s">
        <v>13</v>
      </c>
      <c r="AB57" s="7" t="s">
        <v>31</v>
      </c>
      <c r="AC57" s="7">
        <v>400</v>
      </c>
      <c r="AD57" s="6"/>
    </row>
    <row r="58" spans="1:30" x14ac:dyDescent="0.25">
      <c r="A58" s="3" t="s">
        <v>27</v>
      </c>
      <c r="B58" s="3" t="s">
        <v>0</v>
      </c>
      <c r="C58" s="3" t="s">
        <v>1</v>
      </c>
      <c r="D58" s="3" t="s">
        <v>2</v>
      </c>
      <c r="E58" s="3" t="s">
        <v>3</v>
      </c>
      <c r="F58" s="3" t="s">
        <v>4</v>
      </c>
      <c r="G58" s="3" t="s">
        <v>6</v>
      </c>
      <c r="H58" s="3" t="s">
        <v>5</v>
      </c>
      <c r="I58" s="3" t="s">
        <v>7</v>
      </c>
      <c r="J58" s="3" t="s">
        <v>8</v>
      </c>
      <c r="K58" s="3" t="s">
        <v>9</v>
      </c>
      <c r="L58" s="3" t="s">
        <v>10</v>
      </c>
      <c r="M58" s="3" t="s">
        <v>11</v>
      </c>
      <c r="N58" s="5" t="s">
        <v>12</v>
      </c>
      <c r="O58" s="8" t="s">
        <v>9</v>
      </c>
      <c r="P58" s="8" t="s">
        <v>10</v>
      </c>
      <c r="Q58" s="8" t="s">
        <v>11</v>
      </c>
      <c r="R58" s="8" t="s">
        <v>12</v>
      </c>
      <c r="S58" s="8" t="s">
        <v>9</v>
      </c>
      <c r="T58" s="8" t="s">
        <v>10</v>
      </c>
      <c r="U58" s="8" t="s">
        <v>11</v>
      </c>
      <c r="V58" s="8" t="s">
        <v>12</v>
      </c>
      <c r="W58" s="8" t="s">
        <v>9</v>
      </c>
      <c r="X58" s="8" t="s">
        <v>10</v>
      </c>
      <c r="Y58" s="8" t="s">
        <v>11</v>
      </c>
      <c r="Z58" s="8" t="s">
        <v>12</v>
      </c>
      <c r="AA58" s="8" t="s">
        <v>9</v>
      </c>
      <c r="AB58" s="8" t="s">
        <v>10</v>
      </c>
      <c r="AC58" s="8" t="s">
        <v>11</v>
      </c>
      <c r="AD58" s="8" t="s">
        <v>12</v>
      </c>
    </row>
    <row r="59" spans="1:30" x14ac:dyDescent="0.25">
      <c r="A59" s="1" t="s">
        <v>26</v>
      </c>
      <c r="B59" s="2">
        <v>0.05</v>
      </c>
      <c r="C59" s="2">
        <v>0.2</v>
      </c>
      <c r="D59" s="2">
        <v>0</v>
      </c>
      <c r="E59" s="2">
        <v>4</v>
      </c>
      <c r="F59" s="2">
        <v>0.05</v>
      </c>
      <c r="G59" s="2">
        <v>10</v>
      </c>
      <c r="H59" s="2">
        <v>4</v>
      </c>
      <c r="I59" s="2">
        <v>2</v>
      </c>
      <c r="J59" s="2">
        <v>1</v>
      </c>
      <c r="K59" s="2">
        <f>TAN((((B59+(C59*D59))*((E59*F59)+G59))*PI())/180)</f>
        <v>8.9014142757039647E-3</v>
      </c>
      <c r="L59" s="2">
        <f>TAN(((B59+(C59*D59))*((E59*F59)+H59))*PI()/180)</f>
        <v>3.6652078415492792E-3</v>
      </c>
      <c r="M59" s="2">
        <f>TAN(((B59+(C59*D59))*((E59*F59)+I59))*PI()/180)</f>
        <v>1.9198645359852068E-3</v>
      </c>
      <c r="N59" s="4">
        <f>TAN(((B59+(C59*D59))*((E59*F59)+J59))*PI()/180)</f>
        <v>1.0471979339903047E-3</v>
      </c>
      <c r="O59" s="9">
        <f>$K59*$Q57</f>
        <v>0.89014142757039649</v>
      </c>
      <c r="P59" s="9">
        <f>L59*$Q57</f>
        <v>0.36652078415492795</v>
      </c>
      <c r="Q59" s="9">
        <f>M59*$Q57</f>
        <v>0.19198645359852068</v>
      </c>
      <c r="R59" s="9">
        <f>N59*$Q57</f>
        <v>0.10471979339903047</v>
      </c>
      <c r="S59" s="10">
        <f>$K59*$U57</f>
        <v>1.780282855140793</v>
      </c>
      <c r="T59" s="10">
        <f>L59*$U57</f>
        <v>0.7330415683098559</v>
      </c>
      <c r="U59" s="10">
        <f>M59*$U57</f>
        <v>0.38397290719704136</v>
      </c>
      <c r="V59" s="10">
        <f>N59*$U57</f>
        <v>0.20943958679806093</v>
      </c>
      <c r="W59" s="11">
        <f>K59*$Y57</f>
        <v>2.6704242827111893</v>
      </c>
      <c r="X59" s="11">
        <f>L59*$Y57</f>
        <v>1.0995623524647837</v>
      </c>
      <c r="Y59" s="11">
        <f>M59*$Y57</f>
        <v>0.57595936079556209</v>
      </c>
      <c r="Z59" s="11">
        <f>N59*$Y57</f>
        <v>0.31415938019709144</v>
      </c>
      <c r="AA59" s="12">
        <f>K59*$AC57</f>
        <v>3.560565710281586</v>
      </c>
      <c r="AB59" s="12">
        <f>L59*$AC57</f>
        <v>1.4660831366197118</v>
      </c>
      <c r="AC59" s="12">
        <f>M59*$AC57</f>
        <v>0.76794581439408272</v>
      </c>
      <c r="AD59" s="12">
        <f>N59*$AC57</f>
        <v>0.41887917359612187</v>
      </c>
    </row>
    <row r="60" spans="1:30" x14ac:dyDescent="0.25">
      <c r="A60" s="1" t="s">
        <v>28</v>
      </c>
      <c r="B60" s="2">
        <v>0.05</v>
      </c>
      <c r="C60" s="2">
        <v>0.2</v>
      </c>
      <c r="D60" s="2">
        <v>0</v>
      </c>
      <c r="E60" s="2">
        <v>4</v>
      </c>
      <c r="F60" s="2">
        <v>0.05</v>
      </c>
      <c r="G60" s="2">
        <v>20</v>
      </c>
      <c r="H60" s="2">
        <v>8</v>
      </c>
      <c r="I60" s="2">
        <v>4</v>
      </c>
      <c r="J60" s="2">
        <v>2</v>
      </c>
      <c r="K60" s="2">
        <f t="shared" ref="K60" si="74">TAN((((B60+(C60*D60))*((E60*F60)+G60))*PI())/180)</f>
        <v>1.7629651563633088E-2</v>
      </c>
      <c r="L60" s="2">
        <f t="shared" ref="L60" si="75">TAN(((B60+(C60*D60))*((E60*F60)+H60))*PI()/180)</f>
        <v>7.1559720769448516E-3</v>
      </c>
      <c r="M60" s="2">
        <f t="shared" ref="M60" si="76">TAN(((B60+(C60*D60))*((E60*F60)+I60))*PI()/180)</f>
        <v>3.6652078415492792E-3</v>
      </c>
      <c r="N60" s="4">
        <f t="shared" ref="N60" si="77">TAN(((B60+(C60*D60))*((E60*F60)+J60))*PI()/180)</f>
        <v>1.9198645359852068E-3</v>
      </c>
      <c r="O60" s="9">
        <f>$K60*Q57</f>
        <v>1.7629651563633089</v>
      </c>
      <c r="P60" s="9">
        <f>L60*$Q57</f>
        <v>0.7155972076944852</v>
      </c>
      <c r="Q60" s="9">
        <f>M60*$Q57</f>
        <v>0.36652078415492795</v>
      </c>
      <c r="R60" s="9">
        <f>N60*$Q57</f>
        <v>0.19198645359852068</v>
      </c>
      <c r="S60" s="10">
        <f>$K60*$U57</f>
        <v>3.5259303127266177</v>
      </c>
      <c r="T60" s="10">
        <f>L60*$U57</f>
        <v>1.4311944153889704</v>
      </c>
      <c r="U60" s="10">
        <f>M60*$U57</f>
        <v>0.7330415683098559</v>
      </c>
      <c r="V60" s="10">
        <f>N60*$U57</f>
        <v>0.38397290719704136</v>
      </c>
      <c r="W60" s="11">
        <f>K60*$Y57</f>
        <v>5.2888954690899261</v>
      </c>
      <c r="X60" s="11">
        <f>L60*$Y57</f>
        <v>2.1467916230834554</v>
      </c>
      <c r="Y60" s="11">
        <f>M60*$Y57</f>
        <v>1.0995623524647837</v>
      </c>
      <c r="Z60" s="11">
        <f>N60*$Y57</f>
        <v>0.57595936079556209</v>
      </c>
      <c r="AA60" s="12">
        <f>K60*$AC57</f>
        <v>7.0518606254532354</v>
      </c>
      <c r="AB60" s="12">
        <f>L60*$AC57</f>
        <v>2.8623888307779408</v>
      </c>
      <c r="AC60" s="12">
        <f>M60*$AC57</f>
        <v>1.4660831366197118</v>
      </c>
      <c r="AD60" s="12">
        <f>N60*$AC57</f>
        <v>0.76794581439408272</v>
      </c>
    </row>
    <row r="61" spans="1:30" x14ac:dyDescent="0.25">
      <c r="A61" s="1" t="s">
        <v>4</v>
      </c>
      <c r="B61" s="2">
        <v>0.05</v>
      </c>
      <c r="C61" s="2">
        <v>0.2</v>
      </c>
      <c r="D61" s="2">
        <v>0</v>
      </c>
      <c r="E61" s="2">
        <v>4</v>
      </c>
      <c r="F61" s="2">
        <v>2</v>
      </c>
      <c r="G61" s="2">
        <v>10</v>
      </c>
      <c r="H61" s="2">
        <v>4</v>
      </c>
      <c r="I61" s="2">
        <v>2</v>
      </c>
      <c r="J61" s="2">
        <v>1</v>
      </c>
      <c r="K61" s="2">
        <f t="shared" ref="K61" si="78">TAN((((B61+(C61*D61))*((E61*F61)+G61))*PI())/180)</f>
        <v>1.5709255323664916E-2</v>
      </c>
      <c r="L61" s="2">
        <f t="shared" ref="L61" si="79">TAN(((B61+(C61*D61))*((E61*F61)+H61))*PI()/180)</f>
        <v>1.047235832229719E-2</v>
      </c>
      <c r="M61" s="2">
        <f t="shared" ref="M61" si="80">TAN(((B61+(C61*D61))*((E61*F61)+I61))*PI()/180)</f>
        <v>8.7268677907587893E-3</v>
      </c>
      <c r="N61" s="4">
        <f t="shared" ref="N61" si="81">TAN(((B61+(C61*D61))*((E61*F61)+J61))*PI()/180)</f>
        <v>7.8541431289835904E-3</v>
      </c>
      <c r="O61" s="9">
        <f>$K61*Q57</f>
        <v>1.5709255323664917</v>
      </c>
      <c r="P61" s="9">
        <f>L61*$Q57</f>
        <v>1.0472358322297191</v>
      </c>
      <c r="Q61" s="9">
        <f>M61*$Q57</f>
        <v>0.87268677907587888</v>
      </c>
      <c r="R61" s="9">
        <f>N61*$Q57</f>
        <v>0.78541431289835906</v>
      </c>
      <c r="S61" s="10">
        <f>$K61*$U57</f>
        <v>3.1418510647329834</v>
      </c>
      <c r="T61" s="10">
        <f>L61*$U57</f>
        <v>2.0944716644594381</v>
      </c>
      <c r="U61" s="10">
        <f>M61*$U57</f>
        <v>1.7453735581517578</v>
      </c>
      <c r="V61" s="10">
        <f>N61*$U57</f>
        <v>1.5708286257967181</v>
      </c>
      <c r="W61" s="11">
        <f>K61*$Y57</f>
        <v>4.7127765970994746</v>
      </c>
      <c r="X61" s="11">
        <f>L61*$Y57</f>
        <v>3.1417074966891572</v>
      </c>
      <c r="Y61" s="11">
        <f>M61*$Y57</f>
        <v>2.6180603372276368</v>
      </c>
      <c r="Z61" s="11">
        <f>N61*$Y57</f>
        <v>2.3562429386950772</v>
      </c>
      <c r="AA61" s="12">
        <f>K61*$AC57</f>
        <v>6.2837021294659667</v>
      </c>
      <c r="AB61" s="12">
        <f>L61*$AC57</f>
        <v>4.1889433289188762</v>
      </c>
      <c r="AC61" s="12">
        <f>M61*$AC57</f>
        <v>3.4907471163035155</v>
      </c>
      <c r="AD61" s="12">
        <f>N61*$AC57</f>
        <v>3.1416572515934362</v>
      </c>
    </row>
    <row r="62" spans="1:30" x14ac:dyDescent="0.25">
      <c r="B62" s="15" t="s">
        <v>25</v>
      </c>
      <c r="C62" s="15"/>
      <c r="D62" s="15"/>
      <c r="E62" s="15"/>
      <c r="F62" s="16"/>
      <c r="O62" s="6" t="s">
        <v>13</v>
      </c>
      <c r="P62" s="7" t="s">
        <v>31</v>
      </c>
      <c r="Q62" s="7">
        <v>100</v>
      </c>
      <c r="R62" s="6"/>
      <c r="S62" s="6" t="s">
        <v>13</v>
      </c>
      <c r="T62" s="7" t="s">
        <v>31</v>
      </c>
      <c r="U62" s="7">
        <v>200</v>
      </c>
      <c r="V62" s="6"/>
      <c r="W62" s="6" t="s">
        <v>13</v>
      </c>
      <c r="X62" s="7" t="s">
        <v>31</v>
      </c>
      <c r="Y62" s="7">
        <v>300</v>
      </c>
      <c r="Z62" s="6"/>
      <c r="AA62" s="6" t="s">
        <v>13</v>
      </c>
      <c r="AB62" s="7" t="s">
        <v>31</v>
      </c>
      <c r="AC62" s="7">
        <v>400</v>
      </c>
      <c r="AD62" s="6"/>
    </row>
    <row r="63" spans="1:30" x14ac:dyDescent="0.25">
      <c r="A63" s="3" t="s">
        <v>27</v>
      </c>
      <c r="B63" s="3" t="s">
        <v>0</v>
      </c>
      <c r="C63" s="3" t="s">
        <v>1</v>
      </c>
      <c r="D63" s="3" t="s">
        <v>2</v>
      </c>
      <c r="E63" s="3" t="s">
        <v>3</v>
      </c>
      <c r="F63" s="3" t="s">
        <v>4</v>
      </c>
      <c r="G63" s="3" t="s">
        <v>6</v>
      </c>
      <c r="H63" s="3" t="s">
        <v>5</v>
      </c>
      <c r="I63" s="3" t="s">
        <v>7</v>
      </c>
      <c r="J63" s="3" t="s">
        <v>8</v>
      </c>
      <c r="K63" s="3" t="s">
        <v>9</v>
      </c>
      <c r="L63" s="3" t="s">
        <v>10</v>
      </c>
      <c r="M63" s="3" t="s">
        <v>11</v>
      </c>
      <c r="N63" s="5" t="s">
        <v>12</v>
      </c>
      <c r="O63" s="8" t="s">
        <v>9</v>
      </c>
      <c r="P63" s="8" t="s">
        <v>10</v>
      </c>
      <c r="Q63" s="8" t="s">
        <v>11</v>
      </c>
      <c r="R63" s="8" t="s">
        <v>12</v>
      </c>
      <c r="S63" s="8" t="s">
        <v>9</v>
      </c>
      <c r="T63" s="8" t="s">
        <v>10</v>
      </c>
      <c r="U63" s="8" t="s">
        <v>11</v>
      </c>
      <c r="V63" s="8" t="s">
        <v>12</v>
      </c>
      <c r="W63" s="8" t="s">
        <v>9</v>
      </c>
      <c r="X63" s="8" t="s">
        <v>10</v>
      </c>
      <c r="Y63" s="8" t="s">
        <v>11</v>
      </c>
      <c r="Z63" s="8" t="s">
        <v>12</v>
      </c>
      <c r="AA63" s="8" t="s">
        <v>9</v>
      </c>
      <c r="AB63" s="8" t="s">
        <v>10</v>
      </c>
      <c r="AC63" s="8" t="s">
        <v>11</v>
      </c>
      <c r="AD63" s="8" t="s">
        <v>12</v>
      </c>
    </row>
    <row r="64" spans="1:30" x14ac:dyDescent="0.25">
      <c r="A64" s="1" t="s">
        <v>26</v>
      </c>
      <c r="B64" s="2">
        <v>0.05</v>
      </c>
      <c r="C64" s="2">
        <v>0.2</v>
      </c>
      <c r="D64" s="2">
        <v>0</v>
      </c>
      <c r="E64" s="2">
        <v>5</v>
      </c>
      <c r="F64" s="2">
        <v>0.05</v>
      </c>
      <c r="G64" s="2">
        <v>10</v>
      </c>
      <c r="H64" s="2">
        <v>4</v>
      </c>
      <c r="I64" s="2">
        <v>2</v>
      </c>
      <c r="J64" s="2">
        <v>1</v>
      </c>
      <c r="K64" s="2">
        <f>TAN((((B64+(C64*D64))*((E64*F64)+G64))*PI())/180)</f>
        <v>8.9450509812666699E-3</v>
      </c>
      <c r="L64" s="2">
        <f>TAN(((B64+(C64*D64))*((E64*F64)+H64))*PI()/180)</f>
        <v>3.7088416660128183E-3</v>
      </c>
      <c r="M64" s="2">
        <f>TAN(((B64+(C64*D64))*((E64*F64)+I64))*PI()/180)</f>
        <v>1.9634979317947679E-3</v>
      </c>
      <c r="N64" s="4">
        <f>TAN(((B64+(C64*D64))*((E64*F64)+J64))*PI()/180)</f>
        <v>1.0908312151608004E-3</v>
      </c>
      <c r="O64" s="9">
        <f>$K64*$Q62</f>
        <v>0.89450509812666701</v>
      </c>
      <c r="P64" s="9">
        <f>L64*$Q62</f>
        <v>0.37088416660128182</v>
      </c>
      <c r="Q64" s="9">
        <f>M64*$Q62</f>
        <v>0.19634979317947679</v>
      </c>
      <c r="R64" s="9">
        <f>N64*$Q62</f>
        <v>0.10908312151608004</v>
      </c>
      <c r="S64" s="10">
        <f>$K64*$U62</f>
        <v>1.789010196253334</v>
      </c>
      <c r="T64" s="10">
        <f>L64*$U62</f>
        <v>0.74176833320256363</v>
      </c>
      <c r="U64" s="10">
        <f>M64*$U62</f>
        <v>0.39269958635895358</v>
      </c>
      <c r="V64" s="10">
        <f>N64*$U62</f>
        <v>0.21816624303216009</v>
      </c>
      <c r="W64" s="11">
        <f>K64*$Y62</f>
        <v>2.6835152943800011</v>
      </c>
      <c r="X64" s="11">
        <f>L64*$Y62</f>
        <v>1.1126524998038454</v>
      </c>
      <c r="Y64" s="11">
        <f>M64*$Y62</f>
        <v>0.5890493795384304</v>
      </c>
      <c r="Z64" s="11">
        <f>N64*$Y62</f>
        <v>0.32724936454824011</v>
      </c>
      <c r="AA64" s="12">
        <f>K64*$AC62</f>
        <v>3.578020392506668</v>
      </c>
      <c r="AB64" s="12">
        <f>L64*$AC62</f>
        <v>1.4835366664051273</v>
      </c>
      <c r="AC64" s="12">
        <f>M64*$AC62</f>
        <v>0.78539917271790716</v>
      </c>
      <c r="AD64" s="12">
        <f>N64*$AC62</f>
        <v>0.43633248606432018</v>
      </c>
    </row>
    <row r="65" spans="1:30" x14ac:dyDescent="0.25">
      <c r="A65" s="1" t="s">
        <v>28</v>
      </c>
      <c r="B65" s="2">
        <v>0.05</v>
      </c>
      <c r="C65" s="2">
        <v>0.2</v>
      </c>
      <c r="D65" s="2">
        <v>0</v>
      </c>
      <c r="E65" s="2">
        <v>5</v>
      </c>
      <c r="F65" s="2">
        <v>0.05</v>
      </c>
      <c r="G65" s="2">
        <v>20</v>
      </c>
      <c r="H65" s="2">
        <v>8</v>
      </c>
      <c r="I65" s="2">
        <v>4</v>
      </c>
      <c r="J65" s="2">
        <v>2</v>
      </c>
      <c r="K65" s="2">
        <f t="shared" ref="K65:K66" si="82">TAN((((B65+(C65*D65))*((E65*F65)+G65))*PI())/180)</f>
        <v>1.7673298389945091E-2</v>
      </c>
      <c r="L65" s="2">
        <f t="shared" ref="L65:L66" si="83">TAN(((B65+(C65*D65))*((E65*F65)+H65))*PI()/180)</f>
        <v>7.1996075562647975E-3</v>
      </c>
      <c r="M65" s="2">
        <f t="shared" ref="M65:M66" si="84">TAN(((B65+(C65*D65))*((E65*F65)+I65))*PI()/180)</f>
        <v>3.7088416660128183E-3</v>
      </c>
      <c r="N65" s="4">
        <f t="shared" ref="N65:N66" si="85">TAN(((B65+(C65*D65))*((E65*F65)+J65))*PI()/180)</f>
        <v>1.9634979317947679E-3</v>
      </c>
      <c r="O65" s="9">
        <f>$K65*Q62</f>
        <v>1.7673298389945091</v>
      </c>
      <c r="P65" s="9">
        <f>L65*$Q62</f>
        <v>0.71996075562647976</v>
      </c>
      <c r="Q65" s="9">
        <f>M65*$Q62</f>
        <v>0.37088416660128182</v>
      </c>
      <c r="R65" s="9">
        <f>N65*$Q62</f>
        <v>0.19634979317947679</v>
      </c>
      <c r="S65" s="10">
        <f>$K65*$U62</f>
        <v>3.5346596779890183</v>
      </c>
      <c r="T65" s="10">
        <f>L65*$U62</f>
        <v>1.4399215112529595</v>
      </c>
      <c r="U65" s="10">
        <f>M65*$U62</f>
        <v>0.74176833320256363</v>
      </c>
      <c r="V65" s="10">
        <f>N65*$U62</f>
        <v>0.39269958635895358</v>
      </c>
      <c r="W65" s="11">
        <f>K65*$Y62</f>
        <v>5.3019895169835269</v>
      </c>
      <c r="X65" s="11">
        <f>L65*$Y62</f>
        <v>2.1598822668794391</v>
      </c>
      <c r="Y65" s="11">
        <f>M65*$Y62</f>
        <v>1.1126524998038454</v>
      </c>
      <c r="Z65" s="11">
        <f>N65*$Y62</f>
        <v>0.5890493795384304</v>
      </c>
      <c r="AA65" s="12">
        <f>K65*$AC62</f>
        <v>7.0693193559780365</v>
      </c>
      <c r="AB65" s="12">
        <f>L65*$AC62</f>
        <v>2.8798430225059191</v>
      </c>
      <c r="AC65" s="12">
        <f>M65*$AC62</f>
        <v>1.4835366664051273</v>
      </c>
      <c r="AD65" s="12">
        <f>N65*$AC62</f>
        <v>0.78539917271790716</v>
      </c>
    </row>
    <row r="66" spans="1:30" x14ac:dyDescent="0.25">
      <c r="A66" s="1" t="s">
        <v>4</v>
      </c>
      <c r="B66" s="2">
        <v>0.05</v>
      </c>
      <c r="C66" s="2">
        <v>0.2</v>
      </c>
      <c r="D66" s="2">
        <v>0</v>
      </c>
      <c r="E66" s="2">
        <v>5</v>
      </c>
      <c r="F66" s="2">
        <v>2</v>
      </c>
      <c r="G66" s="2">
        <v>10</v>
      </c>
      <c r="H66" s="2">
        <v>4</v>
      </c>
      <c r="I66" s="2">
        <v>2</v>
      </c>
      <c r="J66" s="2">
        <v>1</v>
      </c>
      <c r="K66" s="2">
        <f t="shared" si="82"/>
        <v>1.7455064928217585E-2</v>
      </c>
      <c r="L66" s="2">
        <f t="shared" si="83"/>
        <v>1.2217912662217717E-2</v>
      </c>
      <c r="M66" s="2">
        <f t="shared" si="84"/>
        <v>1.047235832229719E-2</v>
      </c>
      <c r="N66" s="4">
        <f t="shared" si="85"/>
        <v>9.5996057453327632E-3</v>
      </c>
      <c r="O66" s="9">
        <f>$K66*Q62</f>
        <v>1.7455064928217585</v>
      </c>
      <c r="P66" s="9">
        <f>L66*$Q62</f>
        <v>1.2217912662217718</v>
      </c>
      <c r="Q66" s="9">
        <f>M66*$Q62</f>
        <v>1.0472358322297191</v>
      </c>
      <c r="R66" s="9">
        <f>N66*$Q62</f>
        <v>0.95996057453327632</v>
      </c>
      <c r="S66" s="10">
        <f>$K66*$U62</f>
        <v>3.491012985643517</v>
      </c>
      <c r="T66" s="10">
        <f>L66*$U62</f>
        <v>2.4435825324435436</v>
      </c>
      <c r="U66" s="10">
        <f>M66*$U62</f>
        <v>2.0944716644594381</v>
      </c>
      <c r="V66" s="10">
        <f>N66*$U62</f>
        <v>1.9199211490665526</v>
      </c>
      <c r="W66" s="11">
        <f>K66*$Y62</f>
        <v>5.2365194784652758</v>
      </c>
      <c r="X66" s="11">
        <f>L66*$Y62</f>
        <v>3.665373798665315</v>
      </c>
      <c r="Y66" s="11">
        <f>M66*$Y62</f>
        <v>3.1417074966891572</v>
      </c>
      <c r="Z66" s="11">
        <f>N66*$Y62</f>
        <v>2.8798817235998291</v>
      </c>
      <c r="AA66" s="12">
        <f>K66*$AC62</f>
        <v>6.9820259712870341</v>
      </c>
      <c r="AB66" s="12">
        <f>L66*$AC62</f>
        <v>4.8871650648870872</v>
      </c>
      <c r="AC66" s="12">
        <f>M66*$AC62</f>
        <v>4.1889433289188762</v>
      </c>
      <c r="AD66" s="12">
        <f>N66*$AC62</f>
        <v>3.8398422981331053</v>
      </c>
    </row>
    <row r="67" spans="1:30" x14ac:dyDescent="0.25">
      <c r="B67" s="15" t="s">
        <v>33</v>
      </c>
      <c r="C67" s="15"/>
      <c r="D67" s="15"/>
      <c r="E67" s="15"/>
      <c r="F67" s="16"/>
      <c r="O67" s="6" t="s">
        <v>13</v>
      </c>
      <c r="P67" s="7" t="s">
        <v>31</v>
      </c>
      <c r="Q67" s="7">
        <v>100</v>
      </c>
      <c r="R67" s="6"/>
      <c r="S67" s="6" t="s">
        <v>13</v>
      </c>
      <c r="T67" s="7" t="s">
        <v>31</v>
      </c>
      <c r="U67" s="7">
        <v>200</v>
      </c>
      <c r="V67" s="6"/>
      <c r="W67" s="6" t="s">
        <v>13</v>
      </c>
      <c r="X67" s="7" t="s">
        <v>31</v>
      </c>
      <c r="Y67" s="7">
        <v>300</v>
      </c>
      <c r="Z67" s="6"/>
      <c r="AA67" s="6" t="s">
        <v>13</v>
      </c>
      <c r="AB67" s="7" t="s">
        <v>31</v>
      </c>
      <c r="AC67" s="7">
        <v>400</v>
      </c>
      <c r="AD67" s="6"/>
    </row>
    <row r="68" spans="1:30" x14ac:dyDescent="0.25">
      <c r="A68" s="3" t="s">
        <v>27</v>
      </c>
      <c r="B68" s="3" t="s">
        <v>0</v>
      </c>
      <c r="C68" s="3" t="s">
        <v>1</v>
      </c>
      <c r="D68" s="3" t="s">
        <v>2</v>
      </c>
      <c r="E68" s="3" t="s">
        <v>3</v>
      </c>
      <c r="F68" s="3" t="s">
        <v>4</v>
      </c>
      <c r="G68" s="3" t="s">
        <v>6</v>
      </c>
      <c r="H68" s="3" t="s">
        <v>5</v>
      </c>
      <c r="I68" s="3" t="s">
        <v>7</v>
      </c>
      <c r="J68" s="3" t="s">
        <v>8</v>
      </c>
      <c r="K68" s="3" t="s">
        <v>9</v>
      </c>
      <c r="L68" s="3" t="s">
        <v>10</v>
      </c>
      <c r="M68" s="3" t="s">
        <v>11</v>
      </c>
      <c r="N68" s="5" t="s">
        <v>12</v>
      </c>
      <c r="O68" s="8" t="s">
        <v>9</v>
      </c>
      <c r="P68" s="8" t="s">
        <v>10</v>
      </c>
      <c r="Q68" s="8" t="s">
        <v>11</v>
      </c>
      <c r="R68" s="8" t="s">
        <v>12</v>
      </c>
      <c r="S68" s="8" t="s">
        <v>9</v>
      </c>
      <c r="T68" s="8" t="s">
        <v>10</v>
      </c>
      <c r="U68" s="8" t="s">
        <v>11</v>
      </c>
      <c r="V68" s="8" t="s">
        <v>12</v>
      </c>
      <c r="W68" s="8" t="s">
        <v>9</v>
      </c>
      <c r="X68" s="8" t="s">
        <v>10</v>
      </c>
      <c r="Y68" s="8" t="s">
        <v>11</v>
      </c>
      <c r="Z68" s="8" t="s">
        <v>12</v>
      </c>
      <c r="AA68" s="8" t="s">
        <v>9</v>
      </c>
      <c r="AB68" s="8" t="s">
        <v>10</v>
      </c>
      <c r="AC68" s="8" t="s">
        <v>11</v>
      </c>
      <c r="AD68" s="8" t="s">
        <v>12</v>
      </c>
    </row>
    <row r="69" spans="1:30" x14ac:dyDescent="0.25">
      <c r="A69" s="1" t="s">
        <v>26</v>
      </c>
      <c r="B69" s="2">
        <v>0.05</v>
      </c>
      <c r="C69" s="2">
        <v>0.2</v>
      </c>
      <c r="D69" s="2">
        <v>10</v>
      </c>
      <c r="E69" s="2">
        <v>2</v>
      </c>
      <c r="F69" s="2">
        <v>0.05</v>
      </c>
      <c r="G69" s="2">
        <v>10</v>
      </c>
      <c r="H69" s="2">
        <v>4</v>
      </c>
      <c r="I69" s="2">
        <v>2</v>
      </c>
      <c r="J69" s="2">
        <v>1</v>
      </c>
      <c r="K69" s="2">
        <f>TAN((((B69+(C69*D69))*((E69*F69)+G69))*PI())/180)</f>
        <v>0.37796824183531685</v>
      </c>
      <c r="L69" s="2">
        <f>TAN(((B69+(C69*D69))*((E69*F69)+H69))*PI()/180)</f>
        <v>0.1477563231163308</v>
      </c>
      <c r="M69" s="2">
        <f>TAN(((B69+(C69*D69))*((E69*F69)+I69))*PI()/180)</f>
        <v>7.5278138107472872E-2</v>
      </c>
      <c r="N69" s="4">
        <f>TAN(((B69+(C69*D69))*((E69*F69)+J69))*PI()/180)</f>
        <v>3.9377508484495324E-2</v>
      </c>
      <c r="O69" s="9">
        <f>$K69*$Q67</f>
        <v>37.796824183531683</v>
      </c>
      <c r="P69" s="9">
        <f>L69*$Q67</f>
        <v>14.77563231163308</v>
      </c>
      <c r="Q69" s="9">
        <f>M69*$Q67</f>
        <v>7.5278138107472872</v>
      </c>
      <c r="R69" s="9">
        <f>N69*$Q67</f>
        <v>3.9377508484495323</v>
      </c>
      <c r="S69" s="10">
        <f>$K69*$U67</f>
        <v>75.593648367063366</v>
      </c>
      <c r="T69" s="10">
        <f>L69*$U67</f>
        <v>29.55126462326616</v>
      </c>
      <c r="U69" s="10">
        <f>M69*$U67</f>
        <v>15.055627621494574</v>
      </c>
      <c r="V69" s="10">
        <f>N69*$U67</f>
        <v>7.8755016968990645</v>
      </c>
      <c r="W69" s="11">
        <f>K69*$Y67</f>
        <v>113.39047255059505</v>
      </c>
      <c r="X69" s="11">
        <f>L69*$Y67</f>
        <v>44.326896934899239</v>
      </c>
      <c r="Y69" s="11">
        <f>M69*$Y67</f>
        <v>22.583441432241862</v>
      </c>
      <c r="Z69" s="11">
        <f>N69*$Y67</f>
        <v>11.813252545348597</v>
      </c>
      <c r="AA69" s="12">
        <f>K69*$AC67</f>
        <v>151.18729673412673</v>
      </c>
      <c r="AB69" s="12">
        <f>L69*$AC67</f>
        <v>59.10252924653232</v>
      </c>
      <c r="AC69" s="12">
        <f>M69*$AC67</f>
        <v>30.111255242989149</v>
      </c>
      <c r="AD69" s="12">
        <f>N69*$AC67</f>
        <v>15.751003393798129</v>
      </c>
    </row>
    <row r="70" spans="1:30" x14ac:dyDescent="0.25">
      <c r="A70" s="1" t="s">
        <v>28</v>
      </c>
      <c r="B70" s="2">
        <v>0.05</v>
      </c>
      <c r="C70" s="2">
        <v>0.2</v>
      </c>
      <c r="D70" s="2">
        <v>10</v>
      </c>
      <c r="E70" s="2">
        <v>2</v>
      </c>
      <c r="F70" s="2">
        <v>0.05</v>
      </c>
      <c r="G70" s="2">
        <v>20</v>
      </c>
      <c r="H70" s="2">
        <v>8</v>
      </c>
      <c r="I70" s="2">
        <v>4</v>
      </c>
      <c r="J70" s="2">
        <v>2</v>
      </c>
      <c r="K70" s="2">
        <f t="shared" ref="K70:K71" si="86">TAN((((B70+(C70*D70))*((E70*F70)+G70))*PI())/180)</f>
        <v>0.87558798081650835</v>
      </c>
      <c r="L70" s="2">
        <f t="shared" ref="L70:L71" si="87">TAN(((B70+(C70*D70))*((E70*F70)+H70))*PI()/180)</f>
        <v>0.29820797200014226</v>
      </c>
      <c r="M70" s="2">
        <f t="shared" ref="M70:M71" si="88">TAN(((B70+(C70*D70))*((E70*F70)+I70))*PI()/180)</f>
        <v>0.1477563231163308</v>
      </c>
      <c r="N70" s="4">
        <f t="shared" ref="N70:N71" si="89">TAN(((B70+(C70*D70))*((E70*F70)+J70))*PI()/180)</f>
        <v>7.5278138107472872E-2</v>
      </c>
      <c r="O70" s="9">
        <f>$K70*Q67</f>
        <v>87.558798081650835</v>
      </c>
      <c r="P70" s="9">
        <f>L70*$Q67</f>
        <v>29.820797200014226</v>
      </c>
      <c r="Q70" s="9">
        <f>M70*$Q67</f>
        <v>14.77563231163308</v>
      </c>
      <c r="R70" s="9">
        <f>N70*$Q67</f>
        <v>7.5278138107472872</v>
      </c>
      <c r="S70" s="10">
        <f>$K70*$U67</f>
        <v>175.11759616330167</v>
      </c>
      <c r="T70" s="10">
        <f>L70*$U67</f>
        <v>59.641594400028453</v>
      </c>
      <c r="U70" s="10">
        <f>M70*$U67</f>
        <v>29.55126462326616</v>
      </c>
      <c r="V70" s="10">
        <f>N70*$U67</f>
        <v>15.055627621494574</v>
      </c>
      <c r="W70" s="11">
        <f>K70*$Y67</f>
        <v>262.67639424495252</v>
      </c>
      <c r="X70" s="11">
        <f>L70*$Y67</f>
        <v>89.462391600042679</v>
      </c>
      <c r="Y70" s="11">
        <f>M70*$Y67</f>
        <v>44.326896934899239</v>
      </c>
      <c r="Z70" s="11">
        <f>N70*$Y67</f>
        <v>22.583441432241862</v>
      </c>
      <c r="AA70" s="12">
        <f>K70*$AC67</f>
        <v>350.23519232660334</v>
      </c>
      <c r="AB70" s="12">
        <f>L70*$AC67</f>
        <v>119.28318880005691</v>
      </c>
      <c r="AC70" s="12">
        <f>M70*$AC67</f>
        <v>59.10252924653232</v>
      </c>
      <c r="AD70" s="12">
        <f>N70*$AC67</f>
        <v>30.111255242989149</v>
      </c>
    </row>
    <row r="71" spans="1:30" x14ac:dyDescent="0.25">
      <c r="A71" s="1" t="s">
        <v>29</v>
      </c>
      <c r="B71" s="2">
        <v>0.05</v>
      </c>
      <c r="C71" s="2">
        <v>0.05</v>
      </c>
      <c r="D71" s="2">
        <v>10</v>
      </c>
      <c r="E71" s="2">
        <v>2</v>
      </c>
      <c r="F71" s="2">
        <v>0.05</v>
      </c>
      <c r="G71" s="2">
        <v>10</v>
      </c>
      <c r="H71" s="2">
        <v>4</v>
      </c>
      <c r="I71" s="2">
        <v>2</v>
      </c>
      <c r="J71" s="2">
        <v>1</v>
      </c>
      <c r="K71" s="2">
        <f t="shared" si="86"/>
        <v>9.7257969220592946E-2</v>
      </c>
      <c r="L71" s="2">
        <f t="shared" si="87"/>
        <v>3.9377508484495324E-2</v>
      </c>
      <c r="M71" s="2">
        <f t="shared" si="88"/>
        <v>2.0161283896376479E-2</v>
      </c>
      <c r="N71" s="4">
        <f t="shared" si="89"/>
        <v>1.0559634435417003E-2</v>
      </c>
      <c r="O71" s="9">
        <f>$K71*Q67</f>
        <v>9.7257969220592955</v>
      </c>
      <c r="P71" s="9">
        <f>L71*$Q67</f>
        <v>3.9377508484495323</v>
      </c>
      <c r="Q71" s="9">
        <f>M71*$Q67</f>
        <v>2.0161283896376481</v>
      </c>
      <c r="R71" s="9">
        <f>N71*$Q67</f>
        <v>1.0559634435417002</v>
      </c>
      <c r="S71" s="10">
        <f>$K71*$U67</f>
        <v>19.451593844118591</v>
      </c>
      <c r="T71" s="10">
        <f>L71*$U67</f>
        <v>7.8755016968990645</v>
      </c>
      <c r="U71" s="10">
        <f>M71*$U67</f>
        <v>4.0322567792752961</v>
      </c>
      <c r="V71" s="10">
        <f>N71*$U67</f>
        <v>2.1119268870834005</v>
      </c>
      <c r="W71" s="11">
        <f>K71*$Y67</f>
        <v>29.177390766177883</v>
      </c>
      <c r="X71" s="11">
        <f>L71*$Y67</f>
        <v>11.813252545348597</v>
      </c>
      <c r="Y71" s="11">
        <f>M71*$Y67</f>
        <v>6.0483851689129438</v>
      </c>
      <c r="Z71" s="11">
        <f>N71*$Y67</f>
        <v>3.1678903306251009</v>
      </c>
      <c r="AA71" s="12">
        <f>K71*$AC67</f>
        <v>38.903187688237182</v>
      </c>
      <c r="AB71" s="12">
        <f>L71*$AC67</f>
        <v>15.751003393798129</v>
      </c>
      <c r="AC71" s="12">
        <f>M71*$AC67</f>
        <v>8.0645135585505923</v>
      </c>
      <c r="AD71" s="12">
        <f>N71*$AC67</f>
        <v>4.223853774166801</v>
      </c>
    </row>
    <row r="72" spans="1:30" x14ac:dyDescent="0.25">
      <c r="A72" s="1" t="s">
        <v>4</v>
      </c>
      <c r="B72" s="2">
        <v>0.05</v>
      </c>
      <c r="C72" s="2">
        <v>0.2</v>
      </c>
      <c r="D72" s="2">
        <v>10</v>
      </c>
      <c r="E72" s="2">
        <v>2</v>
      </c>
      <c r="F72" s="2">
        <v>2</v>
      </c>
      <c r="G72" s="2">
        <v>10</v>
      </c>
      <c r="H72" s="2">
        <v>4</v>
      </c>
      <c r="I72" s="2">
        <v>2</v>
      </c>
      <c r="J72" s="2">
        <v>1</v>
      </c>
      <c r="K72" s="2">
        <f t="shared" ref="K72" si="90">TAN((((B72+(C72*D72))*((E72*F72)+G72))*PI())/180)</f>
        <v>0.54748400815485332</v>
      </c>
      <c r="L72" s="2">
        <f t="shared" ref="L72" si="91">TAN(((B72+(C72*D72))*((E72*F72)+H72))*PI()/180)</f>
        <v>0.29431600532895902</v>
      </c>
      <c r="M72" s="2">
        <f t="shared" ref="M72" si="92">TAN(((B72+(C72*D72))*((E72*F72)+I72))*PI()/180)</f>
        <v>0.21803526043102853</v>
      </c>
      <c r="N72" s="4">
        <f t="shared" ref="N72" si="93">TAN(((B72+(C72*D72))*((E72*F72)+J72))*PI()/180)</f>
        <v>0.18082945745990148</v>
      </c>
      <c r="O72" s="9">
        <f>$K72*Q67</f>
        <v>54.748400815485333</v>
      </c>
      <c r="P72" s="9">
        <f>L72*$Q67</f>
        <v>29.431600532895903</v>
      </c>
      <c r="Q72" s="9">
        <f>M72*$Q67</f>
        <v>21.803526043102853</v>
      </c>
      <c r="R72" s="9">
        <f>N72*$Q67</f>
        <v>18.082945745990148</v>
      </c>
      <c r="S72" s="10">
        <f>$K72*$U67</f>
        <v>109.49680163097067</v>
      </c>
      <c r="T72" s="10">
        <f>L72*$U67</f>
        <v>58.863201065791806</v>
      </c>
      <c r="U72" s="10">
        <f>M72*$U67</f>
        <v>43.607052086205705</v>
      </c>
      <c r="V72" s="10">
        <f>N72*$U67</f>
        <v>36.165891491980297</v>
      </c>
      <c r="W72" s="11">
        <f>K72*$Y67</f>
        <v>164.24520244645601</v>
      </c>
      <c r="X72" s="11">
        <f>L72*$Y67</f>
        <v>88.294801598687712</v>
      </c>
      <c r="Y72" s="11">
        <f>M72*$Y67</f>
        <v>65.410578129308561</v>
      </c>
      <c r="Z72" s="11">
        <f>N72*$Y67</f>
        <v>54.248837237970442</v>
      </c>
      <c r="AA72" s="12">
        <f>K72*$AC67</f>
        <v>218.99360326194133</v>
      </c>
      <c r="AB72" s="12">
        <f>L72*$AC67</f>
        <v>117.72640213158361</v>
      </c>
      <c r="AC72" s="12">
        <f>M72*$AC67</f>
        <v>87.21410417241141</v>
      </c>
      <c r="AD72" s="12">
        <f>N72*$AC67</f>
        <v>72.331782983960593</v>
      </c>
    </row>
    <row r="73" spans="1:30" x14ac:dyDescent="0.25">
      <c r="A73" s="1" t="s">
        <v>30</v>
      </c>
      <c r="B73" s="2">
        <v>0.05</v>
      </c>
      <c r="C73" s="2">
        <v>0.05</v>
      </c>
      <c r="D73" s="2">
        <v>10</v>
      </c>
      <c r="E73" s="2">
        <v>2</v>
      </c>
      <c r="F73" s="2">
        <v>2</v>
      </c>
      <c r="G73" s="2">
        <v>10</v>
      </c>
      <c r="H73" s="2">
        <v>4</v>
      </c>
      <c r="I73" s="2">
        <v>2</v>
      </c>
      <c r="J73" s="2">
        <v>1</v>
      </c>
      <c r="K73" s="2">
        <f t="shared" ref="K73" si="94">TAN((((B73+(C73*D73))*((E73*F73)+G73))*PI())/180)</f>
        <v>0.13520530464779598</v>
      </c>
      <c r="L73" s="2">
        <f t="shared" ref="L73" si="95">TAN(((B73+(C73*D73))*((E73*F73)+H73))*PI()/180)</f>
        <v>7.694580648362534E-2</v>
      </c>
      <c r="M73" s="2">
        <f t="shared" ref="M73" si="96">TAN(((B73+(C73*D73))*((E73*F73)+I73))*PI()/180)</f>
        <v>5.7659637212033425E-2</v>
      </c>
      <c r="N73" s="4">
        <f t="shared" ref="N73" si="97">TAN(((B73+(C73*D73))*((E73*F73)+J73))*PI()/180)</f>
        <v>4.8033444485187454E-2</v>
      </c>
      <c r="O73" s="9">
        <f>$K73*Q67</f>
        <v>13.520530464779599</v>
      </c>
      <c r="P73" s="9">
        <f>$L73*Q67</f>
        <v>7.6945806483625336</v>
      </c>
      <c r="Q73" s="9">
        <f>$M73*Q67</f>
        <v>5.7659637212033426</v>
      </c>
      <c r="R73" s="9">
        <f>N73*$Q67</f>
        <v>4.8033444485187458</v>
      </c>
      <c r="S73" s="10">
        <f>K73*$U67</f>
        <v>27.041060929559197</v>
      </c>
      <c r="T73" s="10">
        <f>L73*$U67</f>
        <v>15.389161296725067</v>
      </c>
      <c r="U73" s="10">
        <f>M73*$U67</f>
        <v>11.531927442406685</v>
      </c>
      <c r="V73" s="10">
        <f>N73*$U67</f>
        <v>9.6066888970374915</v>
      </c>
      <c r="W73" s="11">
        <f>K73*$Y67</f>
        <v>40.561591394338798</v>
      </c>
      <c r="X73" s="11">
        <f>L73*$Y67</f>
        <v>23.083741945087603</v>
      </c>
      <c r="Y73" s="11">
        <f>M73*$Y67</f>
        <v>17.297891163610029</v>
      </c>
      <c r="Z73" s="11">
        <f>N73*$Y67</f>
        <v>14.410033345556236</v>
      </c>
      <c r="AA73" s="12">
        <f>K73*$AC67</f>
        <v>54.082121859118395</v>
      </c>
      <c r="AB73" s="12">
        <f>L73*$AC67</f>
        <v>30.778322593450135</v>
      </c>
      <c r="AC73" s="12">
        <f>M73*$AC67</f>
        <v>23.06385488481337</v>
      </c>
      <c r="AD73" s="12">
        <f>N73*$AC67</f>
        <v>19.213377794074983</v>
      </c>
    </row>
    <row r="74" spans="1:30" x14ac:dyDescent="0.25">
      <c r="B74" s="15" t="s">
        <v>34</v>
      </c>
      <c r="C74" s="15"/>
      <c r="D74" s="15"/>
      <c r="E74" s="15"/>
      <c r="F74" s="16"/>
      <c r="O74" s="6" t="s">
        <v>13</v>
      </c>
      <c r="P74" s="7" t="s">
        <v>31</v>
      </c>
      <c r="Q74" s="7">
        <v>100</v>
      </c>
      <c r="R74" s="6"/>
      <c r="S74" s="6" t="s">
        <v>13</v>
      </c>
      <c r="T74" s="7" t="s">
        <v>31</v>
      </c>
      <c r="U74" s="7">
        <v>200</v>
      </c>
      <c r="V74" s="6"/>
      <c r="W74" s="6" t="s">
        <v>13</v>
      </c>
      <c r="X74" s="7" t="s">
        <v>31</v>
      </c>
      <c r="Y74" s="7">
        <v>300</v>
      </c>
      <c r="Z74" s="6"/>
      <c r="AA74" s="6" t="s">
        <v>13</v>
      </c>
      <c r="AB74" s="7" t="s">
        <v>31</v>
      </c>
      <c r="AC74" s="7">
        <v>400</v>
      </c>
      <c r="AD74" s="6"/>
    </row>
    <row r="75" spans="1:30" x14ac:dyDescent="0.25">
      <c r="A75" s="3" t="s">
        <v>27</v>
      </c>
      <c r="B75" s="3" t="s">
        <v>0</v>
      </c>
      <c r="C75" s="3" t="s">
        <v>1</v>
      </c>
      <c r="D75" s="3" t="s">
        <v>2</v>
      </c>
      <c r="E75" s="3" t="s">
        <v>3</v>
      </c>
      <c r="F75" s="3" t="s">
        <v>4</v>
      </c>
      <c r="G75" s="3" t="s">
        <v>6</v>
      </c>
      <c r="H75" s="3" t="s">
        <v>5</v>
      </c>
      <c r="I75" s="3" t="s">
        <v>7</v>
      </c>
      <c r="J75" s="3" t="s">
        <v>8</v>
      </c>
      <c r="K75" s="3" t="s">
        <v>9</v>
      </c>
      <c r="L75" s="3" t="s">
        <v>10</v>
      </c>
      <c r="M75" s="3" t="s">
        <v>11</v>
      </c>
      <c r="N75" s="5" t="s">
        <v>12</v>
      </c>
      <c r="O75" s="8" t="s">
        <v>9</v>
      </c>
      <c r="P75" s="8" t="s">
        <v>10</v>
      </c>
      <c r="Q75" s="8" t="s">
        <v>11</v>
      </c>
      <c r="R75" s="8" t="s">
        <v>12</v>
      </c>
      <c r="S75" s="8" t="s">
        <v>9</v>
      </c>
      <c r="T75" s="8" t="s">
        <v>10</v>
      </c>
      <c r="U75" s="8" t="s">
        <v>11</v>
      </c>
      <c r="V75" s="8" t="s">
        <v>12</v>
      </c>
      <c r="W75" s="8" t="s">
        <v>9</v>
      </c>
      <c r="X75" s="8" t="s">
        <v>10</v>
      </c>
      <c r="Y75" s="8" t="s">
        <v>11</v>
      </c>
      <c r="Z75" s="8" t="s">
        <v>12</v>
      </c>
      <c r="AA75" s="8" t="s">
        <v>9</v>
      </c>
      <c r="AB75" s="8" t="s">
        <v>10</v>
      </c>
      <c r="AC75" s="8" t="s">
        <v>11</v>
      </c>
      <c r="AD75" s="8" t="s">
        <v>12</v>
      </c>
    </row>
    <row r="76" spans="1:30" x14ac:dyDescent="0.25">
      <c r="A76" s="1" t="s">
        <v>26</v>
      </c>
      <c r="B76" s="2">
        <v>0.05</v>
      </c>
      <c r="C76" s="2">
        <v>0.2</v>
      </c>
      <c r="D76" s="2">
        <v>20</v>
      </c>
      <c r="E76" s="2">
        <v>2</v>
      </c>
      <c r="F76" s="2">
        <v>0.05</v>
      </c>
      <c r="G76" s="2">
        <v>10</v>
      </c>
      <c r="H76" s="2">
        <v>4</v>
      </c>
      <c r="I76" s="2">
        <v>2</v>
      </c>
      <c r="J76" s="2">
        <v>1</v>
      </c>
      <c r="K76" s="2">
        <f>TAN((((B76+(C76*D76))*((E76*F76)+G76))*PI())/180)</f>
        <v>0.86637993124980806</v>
      </c>
      <c r="L76" s="2">
        <f>TAN(((B76+(C76*D76))*((E76*F76)+H76))*PI()/180)</f>
        <v>0.29820797200014226</v>
      </c>
      <c r="M76" s="2">
        <f>TAN(((B76+(C76*D76))*((E76*F76)+I76))*PI()/180)</f>
        <v>0.14954021812448404</v>
      </c>
      <c r="N76" s="4">
        <f>TAN(((B76+(C76*D76))*((E76*F76)+J76))*PI()/180)</f>
        <v>7.7911492619845743E-2</v>
      </c>
      <c r="O76" s="9">
        <f>K76*$Q74</f>
        <v>86.63799312498081</v>
      </c>
      <c r="P76" s="9">
        <f>L76*$Q74</f>
        <v>29.820797200014226</v>
      </c>
      <c r="Q76" s="9">
        <f>M76*$Q74</f>
        <v>14.954021812448403</v>
      </c>
      <c r="R76" s="9">
        <f>N76*$Q74</f>
        <v>7.7911492619845744</v>
      </c>
      <c r="S76" s="10">
        <f>K76*$U74</f>
        <v>173.27598624996162</v>
      </c>
      <c r="T76" s="10">
        <f>L76*$U74</f>
        <v>59.641594400028453</v>
      </c>
      <c r="U76" s="10">
        <f>M76*$U74</f>
        <v>29.908043624896806</v>
      </c>
      <c r="V76" s="10">
        <f>N76*$U74</f>
        <v>15.582298523969149</v>
      </c>
      <c r="W76" s="11">
        <f>K76*$Y74</f>
        <v>259.91397937494241</v>
      </c>
      <c r="X76" s="11">
        <f>L76*$Y74</f>
        <v>89.462391600042679</v>
      </c>
      <c r="Y76" s="11">
        <f>M76*$Y74</f>
        <v>44.862065437345208</v>
      </c>
      <c r="Z76" s="11">
        <f>N76*$Y74</f>
        <v>23.373447785953722</v>
      </c>
      <c r="AA76" s="12">
        <f>K76*$AC74</f>
        <v>346.55197249992324</v>
      </c>
      <c r="AB76" s="12">
        <f>L76*$AC74</f>
        <v>119.28318880005691</v>
      </c>
      <c r="AC76" s="12">
        <f>M76*$AC74</f>
        <v>59.816087249793611</v>
      </c>
      <c r="AD76" s="12">
        <f>N76*$AC74</f>
        <v>31.164597047938297</v>
      </c>
    </row>
    <row r="77" spans="1:30" x14ac:dyDescent="0.25">
      <c r="A77" s="1" t="s">
        <v>28</v>
      </c>
      <c r="B77" s="2">
        <v>0.05</v>
      </c>
      <c r="C77" s="2">
        <v>0.2</v>
      </c>
      <c r="D77" s="2">
        <v>20</v>
      </c>
      <c r="E77" s="2">
        <v>2</v>
      </c>
      <c r="F77" s="2">
        <v>0.05</v>
      </c>
      <c r="G77" s="2">
        <v>20</v>
      </c>
      <c r="H77" s="2">
        <v>8</v>
      </c>
      <c r="I77" s="2">
        <v>4</v>
      </c>
      <c r="J77" s="2">
        <v>2</v>
      </c>
      <c r="K77" s="2">
        <f t="shared" ref="K77:K80" si="98">TAN((((B77+(C77*D77))*((E77*F77)+G77))*PI())/180)</f>
        <v>6.6160967661048895</v>
      </c>
      <c r="L77" s="2">
        <f t="shared" ref="L77:L80" si="99">TAN(((B77+(C77*D77))*((E77*F77)+H77))*PI()/180)</f>
        <v>0.64457954014134311</v>
      </c>
      <c r="M77" s="2">
        <f t="shared" ref="M77:M80" si="100">TAN(((B77+(C77*D77))*((E77*F77)+I77))*PI()/180)</f>
        <v>0.29820797200014226</v>
      </c>
      <c r="N77" s="4">
        <f t="shared" ref="N77:N80" si="101">TAN(((B77+(C77*D77))*((E77*F77)+J77))*PI()/180)</f>
        <v>0.14954021812448404</v>
      </c>
      <c r="O77" s="9">
        <f>K77*$Q74</f>
        <v>661.60967661048892</v>
      </c>
      <c r="P77" s="9">
        <f>L77*$Q74</f>
        <v>64.457954014134316</v>
      </c>
      <c r="Q77" s="9">
        <f>M77*$Q74</f>
        <v>29.820797200014226</v>
      </c>
      <c r="R77" s="9">
        <f>N77*$Q74</f>
        <v>14.954021812448403</v>
      </c>
      <c r="S77" s="10">
        <f>K77*$U74</f>
        <v>1323.2193532209778</v>
      </c>
      <c r="T77" s="10">
        <f>L77*$U74</f>
        <v>128.91590802826863</v>
      </c>
      <c r="U77" s="10">
        <f>M77*$U74</f>
        <v>59.641594400028453</v>
      </c>
      <c r="V77" s="10">
        <f>N77*$U74</f>
        <v>29.908043624896806</v>
      </c>
      <c r="W77" s="11">
        <f>K77*$Y74</f>
        <v>1984.8290298314669</v>
      </c>
      <c r="X77" s="11">
        <f>L77*$Y74</f>
        <v>193.37386204240292</v>
      </c>
      <c r="Y77" s="11">
        <f>M77*$Y74</f>
        <v>89.462391600042679</v>
      </c>
      <c r="Z77" s="11">
        <f>N77*$Y74</f>
        <v>44.862065437345208</v>
      </c>
      <c r="AA77" s="12">
        <f>K77*$AC74</f>
        <v>2646.4387064419557</v>
      </c>
      <c r="AB77" s="12">
        <f>L77*$AC74</f>
        <v>257.83181605653726</v>
      </c>
      <c r="AC77" s="12">
        <f>M77*$AC74</f>
        <v>119.28318880005691</v>
      </c>
      <c r="AD77" s="12">
        <f>N77*$AC74</f>
        <v>59.816087249793611</v>
      </c>
    </row>
    <row r="78" spans="1:30" x14ac:dyDescent="0.25">
      <c r="A78" s="1" t="s">
        <v>29</v>
      </c>
      <c r="B78" s="2">
        <v>0.05</v>
      </c>
      <c r="C78" s="2">
        <v>0.05</v>
      </c>
      <c r="D78" s="2">
        <v>20</v>
      </c>
      <c r="E78" s="2">
        <v>2</v>
      </c>
      <c r="F78" s="2">
        <v>0.05</v>
      </c>
      <c r="G78" s="2">
        <v>10</v>
      </c>
      <c r="H78" s="2">
        <v>4</v>
      </c>
      <c r="I78" s="2">
        <v>2</v>
      </c>
      <c r="J78" s="2">
        <v>1</v>
      </c>
      <c r="K78" s="2">
        <f t="shared" si="98"/>
        <v>0.18723523750552301</v>
      </c>
      <c r="L78" s="2">
        <f t="shared" si="99"/>
        <v>7.5278138107472872E-2</v>
      </c>
      <c r="M78" s="2">
        <f t="shared" si="100"/>
        <v>3.8503520526350574E-2</v>
      </c>
      <c r="N78" s="4">
        <f t="shared" si="101"/>
        <v>2.0161283896376479E-2</v>
      </c>
      <c r="O78" s="9">
        <f>K78*$Q74</f>
        <v>18.7235237505523</v>
      </c>
      <c r="P78" s="9">
        <f>L78*$Q74</f>
        <v>7.5278138107472872</v>
      </c>
      <c r="Q78" s="9">
        <f>M78*$Q74</f>
        <v>3.8503520526350572</v>
      </c>
      <c r="R78" s="9">
        <f>N78*$Q74</f>
        <v>2.0161283896376481</v>
      </c>
      <c r="S78" s="10">
        <f>K78*$U74</f>
        <v>37.447047501104599</v>
      </c>
      <c r="T78" s="10">
        <f>L78*$U74</f>
        <v>15.055627621494574</v>
      </c>
      <c r="U78" s="10">
        <f>M78*$U74</f>
        <v>7.7007041052701144</v>
      </c>
      <c r="V78" s="10">
        <f>N78*$U74</f>
        <v>4.0322567792752961</v>
      </c>
      <c r="W78" s="11">
        <f>K78*$Y74</f>
        <v>56.170571251656902</v>
      </c>
      <c r="X78" s="11">
        <f>L78*$Y74</f>
        <v>22.583441432241862</v>
      </c>
      <c r="Y78" s="11">
        <f>M78*$Y74</f>
        <v>11.551056157905172</v>
      </c>
      <c r="Z78" s="11">
        <f>N78*$Y74</f>
        <v>6.0483851689129438</v>
      </c>
      <c r="AA78" s="12">
        <f>K78*$AC74</f>
        <v>74.894095002209198</v>
      </c>
      <c r="AB78" s="12">
        <f>L78*$AC74</f>
        <v>30.111255242989149</v>
      </c>
      <c r="AC78" s="12">
        <f>M78*$AC74</f>
        <v>15.401408210540229</v>
      </c>
      <c r="AD78" s="12">
        <f>N78*$AC74</f>
        <v>8.0645135585505923</v>
      </c>
    </row>
    <row r="79" spans="1:30" x14ac:dyDescent="0.25">
      <c r="A79" s="1" t="s">
        <v>4</v>
      </c>
      <c r="B79" s="2">
        <v>0.05</v>
      </c>
      <c r="C79" s="2">
        <v>0.2</v>
      </c>
      <c r="D79" s="2">
        <v>20</v>
      </c>
      <c r="E79" s="2">
        <v>2</v>
      </c>
      <c r="F79" s="2">
        <v>2</v>
      </c>
      <c r="G79" s="2">
        <v>10</v>
      </c>
      <c r="H79" s="2">
        <v>4</v>
      </c>
      <c r="I79" s="2">
        <v>2</v>
      </c>
      <c r="J79" s="2">
        <v>1</v>
      </c>
      <c r="K79" s="2">
        <f t="shared" si="98"/>
        <v>1.5223545068961311</v>
      </c>
      <c r="L79" s="2">
        <f t="shared" si="99"/>
        <v>0.63461929754414792</v>
      </c>
      <c r="M79" s="2">
        <f t="shared" si="100"/>
        <v>0.45151731308698317</v>
      </c>
      <c r="N79" s="4">
        <f t="shared" si="101"/>
        <v>0.36891947710982709</v>
      </c>
      <c r="O79" s="9">
        <f>K79*$Q74</f>
        <v>152.23545068961312</v>
      </c>
      <c r="P79" s="9">
        <f>L79*$Q74</f>
        <v>63.46192975441479</v>
      </c>
      <c r="Q79" s="9">
        <f>M79*$Q74</f>
        <v>45.151731308698317</v>
      </c>
      <c r="R79" s="9">
        <f>N79*$Q74</f>
        <v>36.891947710982706</v>
      </c>
      <c r="S79" s="10">
        <f>K79*$U74</f>
        <v>304.47090137922623</v>
      </c>
      <c r="T79" s="10">
        <f>L79*$U74</f>
        <v>126.92385950882958</v>
      </c>
      <c r="U79" s="10">
        <f>M79*$U74</f>
        <v>90.303462617396633</v>
      </c>
      <c r="V79" s="10">
        <f>N79*$U74</f>
        <v>73.783895421965411</v>
      </c>
      <c r="W79" s="11">
        <f>K79*$Y74</f>
        <v>456.70635206883929</v>
      </c>
      <c r="X79" s="11">
        <f>L79*$Y74</f>
        <v>190.38578926324436</v>
      </c>
      <c r="Y79" s="11">
        <f>M79*$Y74</f>
        <v>135.45519392609495</v>
      </c>
      <c r="Z79" s="11">
        <f>N79*$Y74</f>
        <v>110.67584313294813</v>
      </c>
      <c r="AA79" s="12">
        <f>K79*$AC74</f>
        <v>608.94180275845247</v>
      </c>
      <c r="AB79" s="12">
        <f>L79*$AC74</f>
        <v>253.84771901765916</v>
      </c>
      <c r="AC79" s="12">
        <f>M79*$AC74</f>
        <v>180.60692523479327</v>
      </c>
      <c r="AD79" s="12">
        <f>N79*$AC74</f>
        <v>147.56779084393082</v>
      </c>
    </row>
    <row r="80" spans="1:30" x14ac:dyDescent="0.25">
      <c r="A80" s="1" t="s">
        <v>30</v>
      </c>
      <c r="B80" s="2">
        <v>0.05</v>
      </c>
      <c r="C80" s="2">
        <v>0.05</v>
      </c>
      <c r="D80" s="2">
        <v>20</v>
      </c>
      <c r="E80" s="2">
        <v>2</v>
      </c>
      <c r="F80" s="2">
        <v>2</v>
      </c>
      <c r="G80" s="2">
        <v>10</v>
      </c>
      <c r="H80" s="2">
        <v>4</v>
      </c>
      <c r="I80" s="2">
        <v>2</v>
      </c>
      <c r="J80" s="2">
        <v>1</v>
      </c>
      <c r="K80" s="2">
        <f t="shared" si="98"/>
        <v>0.26234508889246849</v>
      </c>
      <c r="L80" s="2">
        <f t="shared" si="99"/>
        <v>0.14766715260789268</v>
      </c>
      <c r="M80" s="2">
        <f t="shared" si="100"/>
        <v>0.11040102781581895</v>
      </c>
      <c r="N80" s="4">
        <f t="shared" si="101"/>
        <v>9.1887091667902931E-2</v>
      </c>
      <c r="O80" s="9">
        <f>K80*$Q74</f>
        <v>26.23450888924685</v>
      </c>
      <c r="P80" s="9">
        <f>L80*$Q74</f>
        <v>14.766715260789267</v>
      </c>
      <c r="Q80" s="9">
        <f>M80*$Q74</f>
        <v>11.040102781581895</v>
      </c>
      <c r="R80" s="9">
        <f>N80*$Q74</f>
        <v>9.1887091667902929</v>
      </c>
      <c r="S80" s="10">
        <f>K80*$U74</f>
        <v>52.469017778493701</v>
      </c>
      <c r="T80" s="10">
        <f>L80*$U74</f>
        <v>29.533430521578534</v>
      </c>
      <c r="U80" s="10">
        <f>M80*$U74</f>
        <v>22.080205563163791</v>
      </c>
      <c r="V80" s="10">
        <f>N80*$U74</f>
        <v>18.377418333580586</v>
      </c>
      <c r="W80" s="11">
        <f t="shared" ref="W80:Z80" si="102">K80*$Y78</f>
        <v>3.0303628545475281</v>
      </c>
      <c r="X80" s="11">
        <f t="shared" si="102"/>
        <v>1.7057115724517216</v>
      </c>
      <c r="Y80" s="11">
        <f t="shared" si="102"/>
        <v>1.2752484721909758</v>
      </c>
      <c r="Z80" s="11">
        <f t="shared" si="102"/>
        <v>1.0613929560425273</v>
      </c>
      <c r="AA80" s="12">
        <f>K80*$AC74</f>
        <v>104.9380355569874</v>
      </c>
      <c r="AB80" s="12">
        <f>L80*$AC74</f>
        <v>59.066861043157068</v>
      </c>
      <c r="AC80" s="12">
        <f>M80*$AC74</f>
        <v>44.160411126327581</v>
      </c>
      <c r="AD80" s="12">
        <f>N80*$AC74</f>
        <v>36.754836667161172</v>
      </c>
    </row>
    <row r="81" spans="1:30" x14ac:dyDescent="0.25">
      <c r="B81" s="15" t="s">
        <v>35</v>
      </c>
      <c r="C81" s="15"/>
      <c r="D81" s="15"/>
      <c r="E81" s="15"/>
      <c r="F81" s="16"/>
      <c r="O81" s="6" t="s">
        <v>13</v>
      </c>
      <c r="P81" s="7" t="s">
        <v>31</v>
      </c>
      <c r="Q81" s="7">
        <v>100</v>
      </c>
      <c r="R81" s="6"/>
      <c r="S81" s="6" t="s">
        <v>13</v>
      </c>
      <c r="T81" s="7" t="s">
        <v>31</v>
      </c>
      <c r="U81" s="7">
        <v>200</v>
      </c>
      <c r="V81" s="6"/>
      <c r="W81" s="6" t="s">
        <v>13</v>
      </c>
      <c r="X81" s="7" t="s">
        <v>31</v>
      </c>
      <c r="Y81" s="7">
        <v>300</v>
      </c>
      <c r="Z81" s="6"/>
      <c r="AA81" s="6" t="s">
        <v>13</v>
      </c>
      <c r="AB81" s="7" t="s">
        <v>31</v>
      </c>
      <c r="AC81" s="7">
        <v>400</v>
      </c>
      <c r="AD81" s="6"/>
    </row>
    <row r="82" spans="1:30" x14ac:dyDescent="0.25">
      <c r="A82" s="3" t="s">
        <v>27</v>
      </c>
      <c r="B82" s="3" t="s">
        <v>0</v>
      </c>
      <c r="C82" s="3" t="s">
        <v>1</v>
      </c>
      <c r="D82" s="3" t="s">
        <v>2</v>
      </c>
      <c r="E82" s="3" t="s">
        <v>3</v>
      </c>
      <c r="F82" s="3" t="s">
        <v>4</v>
      </c>
      <c r="G82" s="3" t="s">
        <v>6</v>
      </c>
      <c r="H82" s="3" t="s">
        <v>5</v>
      </c>
      <c r="I82" s="3" t="s">
        <v>7</v>
      </c>
      <c r="J82" s="3" t="s">
        <v>8</v>
      </c>
      <c r="K82" s="3" t="s">
        <v>9</v>
      </c>
      <c r="L82" s="3" t="s">
        <v>10</v>
      </c>
      <c r="M82" s="3" t="s">
        <v>11</v>
      </c>
      <c r="N82" s="5" t="s">
        <v>12</v>
      </c>
      <c r="O82" s="8" t="s">
        <v>9</v>
      </c>
      <c r="P82" s="8" t="s">
        <v>10</v>
      </c>
      <c r="Q82" s="8" t="s">
        <v>11</v>
      </c>
      <c r="R82" s="8" t="s">
        <v>12</v>
      </c>
      <c r="S82" s="8" t="s">
        <v>9</v>
      </c>
      <c r="T82" s="8" t="s">
        <v>10</v>
      </c>
      <c r="U82" s="8" t="s">
        <v>11</v>
      </c>
      <c r="V82" s="8" t="s">
        <v>12</v>
      </c>
      <c r="W82" s="8" t="s">
        <v>9</v>
      </c>
      <c r="X82" s="8" t="s">
        <v>10</v>
      </c>
      <c r="Y82" s="8" t="s">
        <v>11</v>
      </c>
      <c r="Z82" s="8" t="s">
        <v>12</v>
      </c>
      <c r="AA82" s="8" t="s">
        <v>9</v>
      </c>
      <c r="AB82" s="8" t="s">
        <v>10</v>
      </c>
      <c r="AC82" s="8" t="s">
        <v>11</v>
      </c>
      <c r="AD82" s="8" t="s">
        <v>12</v>
      </c>
    </row>
    <row r="83" spans="1:30" x14ac:dyDescent="0.25">
      <c r="A83" s="1" t="s">
        <v>26</v>
      </c>
      <c r="B83" s="2">
        <v>0.05</v>
      </c>
      <c r="C83" s="2">
        <v>0.2</v>
      </c>
      <c r="D83" s="2">
        <v>20</v>
      </c>
      <c r="E83" s="2">
        <v>4</v>
      </c>
      <c r="F83" s="2">
        <v>0.05</v>
      </c>
      <c r="G83" s="2">
        <v>10</v>
      </c>
      <c r="H83" s="2">
        <v>4</v>
      </c>
      <c r="I83" s="2">
        <v>2</v>
      </c>
      <c r="J83" s="2">
        <v>1</v>
      </c>
      <c r="K83" s="2">
        <f>TAN((((B83+(C83*D83))*((E83*F83)+G83))*PI())/180)</f>
        <v>0.87883075091325136</v>
      </c>
      <c r="L83" s="2">
        <f>TAN(((B83+(C83*D83))*((E83*F83)+H83))*PI()/180)</f>
        <v>0.30592153838054864</v>
      </c>
      <c r="M83" s="2">
        <f>TAN(((B83+(C83*D83))*((E83*F83)+I83))*PI()/180)</f>
        <v>0.15677463875884529</v>
      </c>
      <c r="N83" s="4">
        <f>TAN(((B83+(C83*D83))*((E83*F83)+J83))*PI()/180)</f>
        <v>8.5027021011312959E-2</v>
      </c>
      <c r="O83" s="9">
        <f>K83*$Q81</f>
        <v>87.883075091325139</v>
      </c>
      <c r="P83" s="9">
        <f>L83*$Q81</f>
        <v>30.592153838054863</v>
      </c>
      <c r="Q83" s="9">
        <f>M83*$Q81</f>
        <v>15.677463875884529</v>
      </c>
      <c r="R83" s="9">
        <f>N83*$Q81</f>
        <v>8.5027021011312964</v>
      </c>
      <c r="S83" s="10">
        <f>K83*$U81</f>
        <v>175.76615018265028</v>
      </c>
      <c r="T83" s="10">
        <f>L83*$U81</f>
        <v>61.184307676109725</v>
      </c>
      <c r="U83" s="10">
        <f>M83*$U81</f>
        <v>31.354927751769058</v>
      </c>
      <c r="V83" s="10">
        <f>N83*$U81</f>
        <v>17.005404202262593</v>
      </c>
      <c r="W83" s="11">
        <f>K83*$Y81</f>
        <v>263.64922527397539</v>
      </c>
      <c r="X83" s="11">
        <f>L83*$Y81</f>
        <v>91.776461514164595</v>
      </c>
      <c r="Y83" s="11">
        <f>M83*$Y81</f>
        <v>47.032391627653588</v>
      </c>
      <c r="Z83" s="11">
        <f>N83*$Y81</f>
        <v>25.508106303393888</v>
      </c>
      <c r="AA83" s="12">
        <f>K83*$AC81</f>
        <v>351.53230036530056</v>
      </c>
      <c r="AB83" s="12">
        <f>L83*$AC81</f>
        <v>122.36861535221945</v>
      </c>
      <c r="AC83" s="12">
        <f>M83*$AC81</f>
        <v>62.709855503538115</v>
      </c>
      <c r="AD83" s="12">
        <f>N83*$AC81</f>
        <v>34.010808404525186</v>
      </c>
    </row>
    <row r="84" spans="1:30" x14ac:dyDescent="0.25">
      <c r="A84" s="1" t="s">
        <v>28</v>
      </c>
      <c r="B84" s="2">
        <v>0.05</v>
      </c>
      <c r="C84" s="2">
        <v>0.2</v>
      </c>
      <c r="D84" s="2">
        <v>20</v>
      </c>
      <c r="E84" s="2">
        <v>4</v>
      </c>
      <c r="F84" s="2">
        <v>0.05</v>
      </c>
      <c r="G84" s="2">
        <v>20</v>
      </c>
      <c r="H84" s="2">
        <v>8</v>
      </c>
      <c r="I84" s="2">
        <v>4</v>
      </c>
      <c r="J84" s="2">
        <v>2</v>
      </c>
      <c r="K84" s="2">
        <f t="shared" ref="K84:K87" si="103">TAN((((B84+(C84*D84))*((E84*F84)+G84))*PI())/180)</f>
        <v>6.9481091552558247</v>
      </c>
      <c r="L84" s="2">
        <f t="shared" ref="L84:L87" si="104">TAN(((B84+(C84*D84))*((E84*F84)+H84))*PI()/180)</f>
        <v>0.65463096269229781</v>
      </c>
      <c r="M84" s="2">
        <f t="shared" ref="M84:M87" si="105">TAN(((B84+(C84*D84))*((E84*F84)+I84))*PI()/180)</f>
        <v>0.30592153838054864</v>
      </c>
      <c r="N84" s="4">
        <f t="shared" ref="N84:N87" si="106">TAN(((B84+(C84*D84))*((E84*F84)+J84))*PI()/180)</f>
        <v>0.15677463875884529</v>
      </c>
      <c r="O84" s="9">
        <f>K84*$Q81</f>
        <v>694.81091552558246</v>
      </c>
      <c r="P84" s="9">
        <f>L84*$Q81</f>
        <v>65.46309626922978</v>
      </c>
      <c r="Q84" s="9">
        <f>M84*$Q81</f>
        <v>30.592153838054863</v>
      </c>
      <c r="R84" s="9">
        <f>N84*$Q81</f>
        <v>15.677463875884529</v>
      </c>
      <c r="S84" s="10">
        <f>K84*$U81</f>
        <v>1389.6218310511649</v>
      </c>
      <c r="T84" s="10">
        <f>L84*$U81</f>
        <v>130.92619253845956</v>
      </c>
      <c r="U84" s="10">
        <f>M84*$U81</f>
        <v>61.184307676109725</v>
      </c>
      <c r="V84" s="10">
        <f>N84*$U81</f>
        <v>31.354927751769058</v>
      </c>
      <c r="W84" s="11">
        <f>K84*$Y81</f>
        <v>2084.4327465767474</v>
      </c>
      <c r="X84" s="11">
        <f>L84*$Y81</f>
        <v>196.38928880768935</v>
      </c>
      <c r="Y84" s="11">
        <f>M84*$Y81</f>
        <v>91.776461514164595</v>
      </c>
      <c r="Z84" s="11">
        <f>N84*$Y81</f>
        <v>47.032391627653588</v>
      </c>
      <c r="AA84" s="12">
        <f>K84*$AC81</f>
        <v>2779.2436621023298</v>
      </c>
      <c r="AB84" s="12">
        <f>L84*$AC81</f>
        <v>261.85238507691912</v>
      </c>
      <c r="AC84" s="12">
        <f>M84*$AC81</f>
        <v>122.36861535221945</v>
      </c>
      <c r="AD84" s="12">
        <f>N84*$AC81</f>
        <v>62.709855503538115</v>
      </c>
    </row>
    <row r="85" spans="1:30" x14ac:dyDescent="0.25">
      <c r="A85" s="1" t="s">
        <v>29</v>
      </c>
      <c r="B85" s="2">
        <v>0.05</v>
      </c>
      <c r="C85" s="2">
        <v>0.05</v>
      </c>
      <c r="D85" s="2">
        <v>20</v>
      </c>
      <c r="E85" s="2">
        <v>4</v>
      </c>
      <c r="F85" s="2">
        <v>0.05</v>
      </c>
      <c r="G85" s="2">
        <v>10</v>
      </c>
      <c r="H85" s="2">
        <v>4</v>
      </c>
      <c r="I85" s="2">
        <v>2</v>
      </c>
      <c r="J85" s="2">
        <v>1</v>
      </c>
      <c r="K85" s="2">
        <f t="shared" si="103"/>
        <v>0.18913273179544127</v>
      </c>
      <c r="L85" s="2">
        <f t="shared" si="104"/>
        <v>7.7121375118028856E-2</v>
      </c>
      <c r="M85" s="2">
        <f t="shared" si="105"/>
        <v>4.0338964668953564E-2</v>
      </c>
      <c r="N85" s="4">
        <f t="shared" si="106"/>
        <v>2.199469431199964E-2</v>
      </c>
      <c r="O85" s="9">
        <f>K85*$Q81</f>
        <v>18.913273179544127</v>
      </c>
      <c r="P85" s="9">
        <f>L85*$Q81</f>
        <v>7.7121375118028856</v>
      </c>
      <c r="Q85" s="9">
        <f>M85*$Q81</f>
        <v>4.0338964668953565</v>
      </c>
      <c r="R85" s="9">
        <f>N85*$Q81</f>
        <v>2.1994694311999639</v>
      </c>
      <c r="S85" s="10">
        <f>K85*$U81</f>
        <v>37.826546359088255</v>
      </c>
      <c r="T85" s="10">
        <f>L85*$U81</f>
        <v>15.424275023605771</v>
      </c>
      <c r="U85" s="10">
        <f>M85*$U81</f>
        <v>8.0677929337907131</v>
      </c>
      <c r="V85" s="10">
        <f>N85*$U81</f>
        <v>4.3989388623999277</v>
      </c>
      <c r="W85" s="11">
        <f>K85*$Y81</f>
        <v>56.739819538632382</v>
      </c>
      <c r="X85" s="11">
        <f>L85*$Y81</f>
        <v>23.136412535408656</v>
      </c>
      <c r="Y85" s="11">
        <f>M85*$Y81</f>
        <v>12.10168940068607</v>
      </c>
      <c r="Z85" s="11">
        <f>N85*$Y81</f>
        <v>6.598408293599892</v>
      </c>
      <c r="AA85" s="12">
        <f>K85*$AC81</f>
        <v>75.653092718176509</v>
      </c>
      <c r="AB85" s="12">
        <f>L85*$AC81</f>
        <v>30.848550047211543</v>
      </c>
      <c r="AC85" s="12">
        <f>M85*$AC81</f>
        <v>16.135585867581426</v>
      </c>
      <c r="AD85" s="12">
        <f>N85*$AC81</f>
        <v>8.7978777247998554</v>
      </c>
    </row>
    <row r="86" spans="1:30" x14ac:dyDescent="0.25">
      <c r="A86" s="1" t="s">
        <v>4</v>
      </c>
      <c r="B86" s="2">
        <v>0.05</v>
      </c>
      <c r="C86" s="2">
        <v>0.2</v>
      </c>
      <c r="D86" s="2">
        <v>20</v>
      </c>
      <c r="E86" s="2">
        <v>4</v>
      </c>
      <c r="F86" s="2">
        <v>2</v>
      </c>
      <c r="G86" s="2">
        <v>10</v>
      </c>
      <c r="H86" s="2">
        <v>4</v>
      </c>
      <c r="I86" s="2">
        <v>2</v>
      </c>
      <c r="J86" s="2">
        <v>1</v>
      </c>
      <c r="K86" s="2">
        <f t="shared" si="103"/>
        <v>3.250550801299835</v>
      </c>
      <c r="L86" s="2">
        <f t="shared" si="104"/>
        <v>1.134277349255405</v>
      </c>
      <c r="M86" s="2">
        <f t="shared" si="105"/>
        <v>0.8540806854634666</v>
      </c>
      <c r="N86" s="4">
        <f t="shared" si="106"/>
        <v>0.73861146067974937</v>
      </c>
      <c r="O86" s="9">
        <f>K86*$Q81</f>
        <v>325.05508012998348</v>
      </c>
      <c r="P86" s="9">
        <f>L86*$Q81</f>
        <v>113.42773492554051</v>
      </c>
      <c r="Q86" s="9">
        <f>M86*$Q81</f>
        <v>85.408068546346655</v>
      </c>
      <c r="R86" s="9">
        <f>N86*$Q81</f>
        <v>73.861146067974943</v>
      </c>
      <c r="S86" s="10">
        <f>K86*$U81</f>
        <v>650.11016025996696</v>
      </c>
      <c r="T86" s="10">
        <f>L86*$U81</f>
        <v>226.85546985108101</v>
      </c>
      <c r="U86" s="10">
        <f>M86*$U81</f>
        <v>170.81613709269331</v>
      </c>
      <c r="V86" s="10">
        <f>N86*$U81</f>
        <v>147.72229213594989</v>
      </c>
      <c r="W86" s="11">
        <f>K86*$Y81</f>
        <v>975.16524038995044</v>
      </c>
      <c r="X86" s="11">
        <f>L86*$Y81</f>
        <v>340.28320477662152</v>
      </c>
      <c r="Y86" s="11">
        <f>M86*$Y81</f>
        <v>256.22420563904001</v>
      </c>
      <c r="Z86" s="11">
        <f>N86*$Y81</f>
        <v>221.5834382039248</v>
      </c>
      <c r="AA86" s="12">
        <f>K86*$AC81</f>
        <v>1300.2203205199339</v>
      </c>
      <c r="AB86" s="12">
        <f>L86*$AC81</f>
        <v>453.71093970216202</v>
      </c>
      <c r="AC86" s="12">
        <f>M86*$AC81</f>
        <v>341.63227418538662</v>
      </c>
      <c r="AD86" s="12">
        <f>N86*$AC81</f>
        <v>295.44458427189977</v>
      </c>
    </row>
    <row r="87" spans="1:30" x14ac:dyDescent="0.25">
      <c r="A87" s="1" t="s">
        <v>30</v>
      </c>
      <c r="B87" s="2">
        <v>0.05</v>
      </c>
      <c r="C87" s="2">
        <v>0.05</v>
      </c>
      <c r="D87" s="2">
        <v>20</v>
      </c>
      <c r="E87" s="2">
        <v>4</v>
      </c>
      <c r="F87" s="2">
        <v>2</v>
      </c>
      <c r="G87" s="2">
        <v>10</v>
      </c>
      <c r="H87" s="2">
        <v>4</v>
      </c>
      <c r="I87" s="2">
        <v>2</v>
      </c>
      <c r="J87" s="2">
        <v>1</v>
      </c>
      <c r="K87" s="2">
        <f t="shared" si="103"/>
        <v>0.34237652572868305</v>
      </c>
      <c r="L87" s="2">
        <f t="shared" si="104"/>
        <v>0.22352648289714913</v>
      </c>
      <c r="M87" s="2">
        <f t="shared" si="105"/>
        <v>0.18533904493153439</v>
      </c>
      <c r="N87" s="4">
        <f t="shared" si="106"/>
        <v>0.16644563750959998</v>
      </c>
      <c r="O87" s="9">
        <f>K87*$Q81</f>
        <v>34.237652572868306</v>
      </c>
      <c r="P87" s="9">
        <f>L87*$Q81</f>
        <v>22.352648289714914</v>
      </c>
      <c r="Q87" s="9">
        <f>M87*$Q81</f>
        <v>18.53390449315344</v>
      </c>
      <c r="R87" s="9">
        <f>N87*$Q81</f>
        <v>16.64456375096</v>
      </c>
      <c r="S87" s="10">
        <f>K87*$U81</f>
        <v>68.475305145736613</v>
      </c>
      <c r="T87" s="10">
        <f>L87*$U81</f>
        <v>44.705296579429827</v>
      </c>
      <c r="U87" s="10">
        <f>M87*$U81</f>
        <v>37.067808986306879</v>
      </c>
      <c r="V87" s="10">
        <f>N87*$U81</f>
        <v>33.289127501919999</v>
      </c>
      <c r="W87" s="11">
        <f t="shared" ref="W87" si="107">K87*$Y85</f>
        <v>4.1433343724545253</v>
      </c>
      <c r="X87" s="11">
        <f t="shared" ref="X87" si="108">L87*$Y85</f>
        <v>2.7050480688490657</v>
      </c>
      <c r="Y87" s="11">
        <f t="shared" ref="Y87" si="109">M87*$Y85</f>
        <v>2.242915555581229</v>
      </c>
      <c r="Z87" s="11">
        <f t="shared" ref="Z87" si="110">N87*$Y85</f>
        <v>2.0142734072403616</v>
      </c>
      <c r="AA87" s="12">
        <f>K87*$AC81</f>
        <v>136.95061029147323</v>
      </c>
      <c r="AB87" s="12">
        <f>L87*$AC81</f>
        <v>89.410593158859655</v>
      </c>
      <c r="AC87" s="12">
        <f>M87*$AC81</f>
        <v>74.135617972613758</v>
      </c>
      <c r="AD87" s="12">
        <f>N87*$AC81</f>
        <v>66.578255003839999</v>
      </c>
    </row>
    <row r="88" spans="1:30" x14ac:dyDescent="0.25">
      <c r="B88" s="15" t="s">
        <v>37</v>
      </c>
      <c r="C88" s="15"/>
      <c r="D88" s="15"/>
      <c r="E88" s="15"/>
      <c r="F88" s="16"/>
      <c r="O88" s="6" t="s">
        <v>13</v>
      </c>
      <c r="P88" s="7" t="s">
        <v>31</v>
      </c>
      <c r="Q88" s="7">
        <v>100</v>
      </c>
      <c r="R88" s="6"/>
      <c r="S88" s="6" t="s">
        <v>13</v>
      </c>
      <c r="T88" s="7" t="s">
        <v>31</v>
      </c>
      <c r="U88" s="7">
        <v>200</v>
      </c>
      <c r="V88" s="6"/>
      <c r="W88" s="6" t="s">
        <v>13</v>
      </c>
      <c r="X88" s="7" t="s">
        <v>31</v>
      </c>
      <c r="Y88" s="7">
        <v>300</v>
      </c>
      <c r="Z88" s="6"/>
      <c r="AA88" s="6" t="s">
        <v>13</v>
      </c>
      <c r="AB88" s="7" t="s">
        <v>31</v>
      </c>
      <c r="AC88" s="7">
        <v>400</v>
      </c>
      <c r="AD88" s="6"/>
    </row>
    <row r="89" spans="1:30" x14ac:dyDescent="0.25">
      <c r="A89" s="3" t="s">
        <v>27</v>
      </c>
      <c r="B89" s="3" t="s">
        <v>0</v>
      </c>
      <c r="C89" s="3" t="s">
        <v>1</v>
      </c>
      <c r="D89" s="3" t="s">
        <v>2</v>
      </c>
      <c r="E89" s="3" t="s">
        <v>3</v>
      </c>
      <c r="F89" s="3" t="s">
        <v>4</v>
      </c>
      <c r="G89" s="3" t="s">
        <v>6</v>
      </c>
      <c r="H89" s="3" t="s">
        <v>5</v>
      </c>
      <c r="I89" s="3" t="s">
        <v>7</v>
      </c>
      <c r="J89" s="3" t="s">
        <v>8</v>
      </c>
      <c r="K89" s="3" t="s">
        <v>9</v>
      </c>
      <c r="L89" s="3" t="s">
        <v>10</v>
      </c>
      <c r="M89" s="3" t="s">
        <v>11</v>
      </c>
      <c r="N89" s="5" t="s">
        <v>12</v>
      </c>
      <c r="O89" s="8" t="s">
        <v>9</v>
      </c>
      <c r="P89" s="8" t="s">
        <v>10</v>
      </c>
      <c r="Q89" s="8" t="s">
        <v>11</v>
      </c>
      <c r="R89" s="8" t="s">
        <v>12</v>
      </c>
      <c r="S89" s="8" t="s">
        <v>9</v>
      </c>
      <c r="T89" s="8" t="s">
        <v>10</v>
      </c>
      <c r="U89" s="8" t="s">
        <v>11</v>
      </c>
      <c r="V89" s="8" t="s">
        <v>12</v>
      </c>
      <c r="W89" s="8" t="s">
        <v>9</v>
      </c>
      <c r="X89" s="8" t="s">
        <v>10</v>
      </c>
      <c r="Y89" s="8" t="s">
        <v>11</v>
      </c>
      <c r="Z89" s="8" t="s">
        <v>12</v>
      </c>
      <c r="AA89" s="8" t="s">
        <v>9</v>
      </c>
      <c r="AB89" s="8" t="s">
        <v>10</v>
      </c>
      <c r="AC89" s="8" t="s">
        <v>11</v>
      </c>
      <c r="AD89" s="8" t="s">
        <v>12</v>
      </c>
    </row>
    <row r="90" spans="1:30" x14ac:dyDescent="0.25">
      <c r="A90" s="1" t="s">
        <v>26</v>
      </c>
      <c r="B90" s="2">
        <v>0.05</v>
      </c>
      <c r="C90" s="2">
        <v>0.2</v>
      </c>
      <c r="D90" s="2">
        <v>40</v>
      </c>
      <c r="E90" s="2">
        <v>2</v>
      </c>
      <c r="F90" s="2">
        <v>0.05</v>
      </c>
      <c r="G90" s="2">
        <v>10</v>
      </c>
      <c r="H90" s="2">
        <v>4</v>
      </c>
      <c r="I90" s="2">
        <v>2</v>
      </c>
      <c r="J90" s="2">
        <v>1</v>
      </c>
      <c r="K90" s="2">
        <f>TAN((((B90+(C90*D90))*((E90*F90)+G90))*PI())/180)</f>
        <v>6.5388455614054184</v>
      </c>
      <c r="L90" s="2">
        <f>TAN(((B90+(C90*D90))*((E90*F90)+H90))*PI()/180)</f>
        <v>0.64953166959667563</v>
      </c>
      <c r="M90" s="2">
        <f>TAN(((B90+(C90*D90))*((E90*F90)+I90))*PI()/180)</f>
        <v>0.30391855441248367</v>
      </c>
      <c r="N90" s="4">
        <f>TAN(((B90+(C90*D90))*((E90*F90)+J90))*PI()/180)</f>
        <v>0.15579126189724524</v>
      </c>
      <c r="O90" s="9">
        <f>K90*$Q88</f>
        <v>653.8845561405418</v>
      </c>
      <c r="P90" s="9">
        <f>L90*$Q88</f>
        <v>64.95316695966757</v>
      </c>
      <c r="Q90" s="9">
        <f>M90*$Q88</f>
        <v>30.391855441248367</v>
      </c>
      <c r="R90" s="9">
        <f>N90*$Q88</f>
        <v>15.579126189724523</v>
      </c>
      <c r="S90" s="10">
        <f>K90*$U88</f>
        <v>1307.7691122810836</v>
      </c>
      <c r="T90" s="10">
        <f>L90*$U88</f>
        <v>129.90633391933514</v>
      </c>
      <c r="U90" s="10">
        <f>M90*$U88</f>
        <v>60.783710882496734</v>
      </c>
      <c r="V90" s="10">
        <f>N90*$U88</f>
        <v>31.158252379449046</v>
      </c>
      <c r="W90" s="11">
        <f>K90*$Y88</f>
        <v>1961.6536684216255</v>
      </c>
      <c r="X90" s="11">
        <f>L90*$Y88</f>
        <v>194.8595008790027</v>
      </c>
      <c r="Y90" s="11">
        <f>M90*$Y88</f>
        <v>91.175566323745102</v>
      </c>
      <c r="Z90" s="11">
        <f>N90*$Y88</f>
        <v>46.737378569173572</v>
      </c>
      <c r="AA90" s="12">
        <f>K90*$AC88</f>
        <v>2615.5382245621672</v>
      </c>
      <c r="AB90" s="12">
        <f>L90*$AC88</f>
        <v>259.81266783867028</v>
      </c>
      <c r="AC90" s="12">
        <f>M90*$AC88</f>
        <v>121.56742176499347</v>
      </c>
      <c r="AD90" s="12">
        <f>N90*$AC88</f>
        <v>62.316504758898091</v>
      </c>
    </row>
    <row r="91" spans="1:30" x14ac:dyDescent="0.25">
      <c r="A91" s="1" t="s">
        <v>28</v>
      </c>
      <c r="B91" s="2">
        <v>0.05</v>
      </c>
      <c r="C91" s="2">
        <v>0.2</v>
      </c>
      <c r="D91" s="2">
        <v>40</v>
      </c>
      <c r="E91" s="2">
        <v>2</v>
      </c>
      <c r="F91" s="2">
        <v>0.05</v>
      </c>
      <c r="G91" s="2">
        <v>20</v>
      </c>
      <c r="H91" s="2">
        <v>8</v>
      </c>
      <c r="I91" s="2">
        <v>4</v>
      </c>
      <c r="J91" s="2">
        <v>2</v>
      </c>
      <c r="K91" s="2">
        <f t="shared" ref="K91:K94" si="111">TAN((((B91+(C91*D91))*((E91*F91)+G91))*PI())/180)</f>
        <v>-0.32868657399933743</v>
      </c>
      <c r="L91" s="2">
        <f t="shared" ref="L91:L94" si="112">TAN(((B91+(C91*D91))*((E91*F91)+H91))*PI()/180)</f>
        <v>2.1646943823551941</v>
      </c>
      <c r="M91" s="2">
        <f t="shared" ref="M91:M94" si="113">TAN(((B91+(C91*D91))*((E91*F91)+I91))*PI()/180)</f>
        <v>0.64953166959667563</v>
      </c>
      <c r="N91" s="4">
        <f t="shared" ref="N91:N94" si="114">TAN(((B91+(C91*D91))*((E91*F91)+J91))*PI()/180)</f>
        <v>0.30391855441248367</v>
      </c>
      <c r="O91" s="9">
        <f>K91*$Q88</f>
        <v>-32.868657399933745</v>
      </c>
      <c r="P91" s="9">
        <f>L91*$Q88</f>
        <v>216.46943823551942</v>
      </c>
      <c r="Q91" s="9">
        <f>M91*$Q88</f>
        <v>64.95316695966757</v>
      </c>
      <c r="R91" s="9">
        <f>N91*$Q88</f>
        <v>30.391855441248367</v>
      </c>
      <c r="S91" s="10">
        <f>K91*$U88</f>
        <v>-65.737314799867491</v>
      </c>
      <c r="T91" s="10">
        <f>L91*$U88</f>
        <v>432.93887647103884</v>
      </c>
      <c r="U91" s="10">
        <f>M91*$U88</f>
        <v>129.90633391933514</v>
      </c>
      <c r="V91" s="10">
        <f>N91*$U88</f>
        <v>60.783710882496734</v>
      </c>
      <c r="W91" s="11">
        <f>K91*$Y88</f>
        <v>-98.605972199801229</v>
      </c>
      <c r="X91" s="11">
        <f>L91*$Y88</f>
        <v>649.40831470655826</v>
      </c>
      <c r="Y91" s="11">
        <f>M91*$Y88</f>
        <v>194.8595008790027</v>
      </c>
      <c r="Z91" s="11">
        <f>N91*$Y88</f>
        <v>91.175566323745102</v>
      </c>
      <c r="AA91" s="12">
        <f>K91*$AC88</f>
        <v>-131.47462959973498</v>
      </c>
      <c r="AB91" s="12">
        <f>L91*$AC88</f>
        <v>865.87775294207768</v>
      </c>
      <c r="AC91" s="12">
        <f>M91*$AC88</f>
        <v>259.81266783867028</v>
      </c>
      <c r="AD91" s="12">
        <f>N91*$AC88</f>
        <v>121.56742176499347</v>
      </c>
    </row>
    <row r="92" spans="1:30" x14ac:dyDescent="0.25">
      <c r="A92" s="1" t="s">
        <v>29</v>
      </c>
      <c r="B92" s="2">
        <v>0.05</v>
      </c>
      <c r="C92" s="2">
        <v>0.05</v>
      </c>
      <c r="D92" s="2">
        <v>40</v>
      </c>
      <c r="E92" s="2">
        <v>2</v>
      </c>
      <c r="F92" s="2">
        <v>0.05</v>
      </c>
      <c r="G92" s="2">
        <v>10</v>
      </c>
      <c r="H92" s="2">
        <v>4</v>
      </c>
      <c r="I92" s="2">
        <v>2</v>
      </c>
      <c r="J92" s="2">
        <v>1</v>
      </c>
      <c r="K92" s="2">
        <f t="shared" si="111"/>
        <v>0.37796824183531685</v>
      </c>
      <c r="L92" s="2">
        <f t="shared" si="112"/>
        <v>0.1477563231163308</v>
      </c>
      <c r="M92" s="2">
        <f t="shared" si="113"/>
        <v>7.5278138107472872E-2</v>
      </c>
      <c r="N92" s="4">
        <f t="shared" si="114"/>
        <v>3.9377508484495324E-2</v>
      </c>
      <c r="O92" s="9">
        <f>K92*$Q88</f>
        <v>37.796824183531683</v>
      </c>
      <c r="P92" s="9">
        <f>L92*$Q88</f>
        <v>14.77563231163308</v>
      </c>
      <c r="Q92" s="9">
        <f>M92*$Q88</f>
        <v>7.5278138107472872</v>
      </c>
      <c r="R92" s="9">
        <f>N92*$Q88</f>
        <v>3.9377508484495323</v>
      </c>
      <c r="S92" s="10">
        <f>K92*$U88</f>
        <v>75.593648367063366</v>
      </c>
      <c r="T92" s="10">
        <f>L92*$U88</f>
        <v>29.55126462326616</v>
      </c>
      <c r="U92" s="10">
        <f>M92*$U88</f>
        <v>15.055627621494574</v>
      </c>
      <c r="V92" s="10">
        <f>N92*$U88</f>
        <v>7.8755016968990645</v>
      </c>
      <c r="W92" s="11">
        <f>K92*$Y88</f>
        <v>113.39047255059505</v>
      </c>
      <c r="X92" s="11">
        <f>L92*$Y88</f>
        <v>44.326896934899239</v>
      </c>
      <c r="Y92" s="11">
        <f>M92*$Y88</f>
        <v>22.583441432241862</v>
      </c>
      <c r="Z92" s="11">
        <f>N92*$Y88</f>
        <v>11.813252545348597</v>
      </c>
      <c r="AA92" s="12">
        <f>K92*$AC88</f>
        <v>151.18729673412673</v>
      </c>
      <c r="AB92" s="12">
        <f>L92*$AC88</f>
        <v>59.10252924653232</v>
      </c>
      <c r="AC92" s="12">
        <f>M92*$AC88</f>
        <v>30.111255242989149</v>
      </c>
      <c r="AD92" s="12">
        <f>N92*$AC88</f>
        <v>15.751003393798129</v>
      </c>
    </row>
    <row r="93" spans="1:30" x14ac:dyDescent="0.25">
      <c r="A93" s="1" t="s">
        <v>4</v>
      </c>
      <c r="B93" s="2">
        <v>0.05</v>
      </c>
      <c r="C93" s="2">
        <v>0.2</v>
      </c>
      <c r="D93" s="2">
        <v>40</v>
      </c>
      <c r="E93" s="2">
        <v>2</v>
      </c>
      <c r="F93" s="2">
        <v>2</v>
      </c>
      <c r="G93" s="2">
        <v>10</v>
      </c>
      <c r="H93" s="2">
        <v>4</v>
      </c>
      <c r="I93" s="2">
        <v>2</v>
      </c>
      <c r="J93" s="2">
        <v>1</v>
      </c>
      <c r="K93" s="2">
        <f t="shared" si="111"/>
        <v>-2.3905769495076665</v>
      </c>
      <c r="L93" s="2">
        <f t="shared" si="112"/>
        <v>2.0871610065954953</v>
      </c>
      <c r="M93" s="2">
        <f t="shared" si="113"/>
        <v>1.1223753953220135</v>
      </c>
      <c r="N93" s="4">
        <f t="shared" si="114"/>
        <v>0.84656248944317924</v>
      </c>
      <c r="O93" s="9">
        <f>K93*$Q88</f>
        <v>-239.05769495076666</v>
      </c>
      <c r="P93" s="9">
        <f>L93*$Q88</f>
        <v>208.71610065954954</v>
      </c>
      <c r="Q93" s="9">
        <f>M93*$Q88</f>
        <v>112.23753953220135</v>
      </c>
      <c r="R93" s="9">
        <f>N93*$Q88</f>
        <v>84.656248944317923</v>
      </c>
      <c r="S93" s="10">
        <f>K93*$U88</f>
        <v>-478.11538990153332</v>
      </c>
      <c r="T93" s="10">
        <f>L93*$U88</f>
        <v>417.43220131909908</v>
      </c>
      <c r="U93" s="10">
        <f>M93*$U88</f>
        <v>224.47507906440271</v>
      </c>
      <c r="V93" s="10">
        <f>N93*$U88</f>
        <v>169.31249788863585</v>
      </c>
      <c r="W93" s="11">
        <f>K93*$Y88</f>
        <v>-717.17308485230001</v>
      </c>
      <c r="X93" s="11">
        <f>L93*$Y88</f>
        <v>626.14830197864865</v>
      </c>
      <c r="Y93" s="11">
        <f>M93*$Y88</f>
        <v>336.71261859660405</v>
      </c>
      <c r="Z93" s="11">
        <f>N93*$Y88</f>
        <v>253.96874683295377</v>
      </c>
      <c r="AA93" s="12">
        <f>K93*$AC88</f>
        <v>-956.23077980306664</v>
      </c>
      <c r="AB93" s="12">
        <f>L93*$AC88</f>
        <v>834.86440263819816</v>
      </c>
      <c r="AC93" s="12">
        <f>M93*$AC88</f>
        <v>448.95015812880541</v>
      </c>
      <c r="AD93" s="12">
        <f>N93*$AC88</f>
        <v>338.62499577727169</v>
      </c>
    </row>
    <row r="94" spans="1:30" x14ac:dyDescent="0.25">
      <c r="A94" s="1" t="s">
        <v>30</v>
      </c>
      <c r="B94" s="2">
        <v>0.05</v>
      </c>
      <c r="C94" s="2">
        <v>0.05</v>
      </c>
      <c r="D94" s="2">
        <v>40</v>
      </c>
      <c r="E94" s="2">
        <v>2</v>
      </c>
      <c r="F94" s="2">
        <v>2</v>
      </c>
      <c r="G94" s="2">
        <v>10</v>
      </c>
      <c r="H94" s="2">
        <v>4</v>
      </c>
      <c r="I94" s="2">
        <v>2</v>
      </c>
      <c r="J94" s="2">
        <v>1</v>
      </c>
      <c r="K94" s="2">
        <f t="shared" si="111"/>
        <v>0.54748400815485332</v>
      </c>
      <c r="L94" s="2">
        <f t="shared" si="112"/>
        <v>0.29431600532895902</v>
      </c>
      <c r="M94" s="2">
        <f t="shared" si="113"/>
        <v>0.21803526043102853</v>
      </c>
      <c r="N94" s="4">
        <f t="shared" si="114"/>
        <v>0.18082945745990148</v>
      </c>
      <c r="O94" s="9">
        <f>K94*$Q88</f>
        <v>54.748400815485333</v>
      </c>
      <c r="P94" s="9">
        <f>L94*$Q88</f>
        <v>29.431600532895903</v>
      </c>
      <c r="Q94" s="9">
        <f>M94*$Q88</f>
        <v>21.803526043102853</v>
      </c>
      <c r="R94" s="9">
        <f>N94*$Q88</f>
        <v>18.082945745990148</v>
      </c>
      <c r="S94" s="10">
        <f>K94*$U88</f>
        <v>109.49680163097067</v>
      </c>
      <c r="T94" s="10">
        <f>L94*$U88</f>
        <v>58.863201065791806</v>
      </c>
      <c r="U94" s="10">
        <f>M94*$U88</f>
        <v>43.607052086205705</v>
      </c>
      <c r="V94" s="10">
        <f>N94*$U88</f>
        <v>36.165891491980297</v>
      </c>
      <c r="W94" s="11">
        <f t="shared" ref="W94" si="115">K94*$Y92</f>
        <v>12.364073033254156</v>
      </c>
      <c r="X94" s="11">
        <f t="shared" ref="X94" si="116">L94*$Y92</f>
        <v>6.6466682689179297</v>
      </c>
      <c r="Y94" s="11">
        <f t="shared" ref="Y94" si="117">M94*$Y92</f>
        <v>4.9239865341077342</v>
      </c>
      <c r="Z94" s="11">
        <f t="shared" ref="Z94" si="118">N94*$Y92</f>
        <v>4.0837514617697561</v>
      </c>
      <c r="AA94" s="12">
        <f>K94*$AC88</f>
        <v>218.99360326194133</v>
      </c>
      <c r="AB94" s="12">
        <f>L94*$AC88</f>
        <v>117.72640213158361</v>
      </c>
      <c r="AC94" s="12">
        <f>M94*$AC88</f>
        <v>87.21410417241141</v>
      </c>
      <c r="AD94" s="12">
        <f>N94*$AC88</f>
        <v>72.331782983960593</v>
      </c>
    </row>
    <row r="95" spans="1:30" x14ac:dyDescent="0.25">
      <c r="B95" s="15" t="s">
        <v>36</v>
      </c>
      <c r="C95" s="15"/>
      <c r="D95" s="15"/>
      <c r="E95" s="15"/>
      <c r="F95" s="16"/>
      <c r="O95" s="6" t="s">
        <v>13</v>
      </c>
      <c r="P95" s="7" t="s">
        <v>31</v>
      </c>
      <c r="Q95" s="7">
        <v>100</v>
      </c>
      <c r="R95" s="6"/>
      <c r="S95" s="6" t="s">
        <v>13</v>
      </c>
      <c r="T95" s="7" t="s">
        <v>31</v>
      </c>
      <c r="U95" s="7">
        <v>200</v>
      </c>
      <c r="V95" s="6"/>
      <c r="W95" s="6" t="s">
        <v>13</v>
      </c>
      <c r="X95" s="7" t="s">
        <v>31</v>
      </c>
      <c r="Y95" s="7">
        <v>300</v>
      </c>
      <c r="Z95" s="6"/>
      <c r="AA95" s="6" t="s">
        <v>13</v>
      </c>
      <c r="AB95" s="7" t="s">
        <v>31</v>
      </c>
      <c r="AC95" s="7">
        <v>400</v>
      </c>
      <c r="AD95" s="6"/>
    </row>
    <row r="96" spans="1:30" x14ac:dyDescent="0.25">
      <c r="A96" s="3" t="s">
        <v>27</v>
      </c>
      <c r="B96" s="3" t="s">
        <v>0</v>
      </c>
      <c r="C96" s="3" t="s">
        <v>1</v>
      </c>
      <c r="D96" s="3" t="s">
        <v>2</v>
      </c>
      <c r="E96" s="3" t="s">
        <v>3</v>
      </c>
      <c r="F96" s="3" t="s">
        <v>4</v>
      </c>
      <c r="G96" s="3" t="s">
        <v>6</v>
      </c>
      <c r="H96" s="3" t="s">
        <v>5</v>
      </c>
      <c r="I96" s="3" t="s">
        <v>7</v>
      </c>
      <c r="J96" s="3" t="s">
        <v>8</v>
      </c>
      <c r="K96" s="3" t="s">
        <v>9</v>
      </c>
      <c r="L96" s="3" t="s">
        <v>10</v>
      </c>
      <c r="M96" s="3" t="s">
        <v>11</v>
      </c>
      <c r="N96" s="5" t="s">
        <v>12</v>
      </c>
      <c r="O96" s="8" t="s">
        <v>9</v>
      </c>
      <c r="P96" s="8" t="s">
        <v>10</v>
      </c>
      <c r="Q96" s="8" t="s">
        <v>11</v>
      </c>
      <c r="R96" s="8" t="s">
        <v>12</v>
      </c>
      <c r="S96" s="8" t="s">
        <v>9</v>
      </c>
      <c r="T96" s="8" t="s">
        <v>10</v>
      </c>
      <c r="U96" s="8" t="s">
        <v>11</v>
      </c>
      <c r="V96" s="8" t="s">
        <v>12</v>
      </c>
      <c r="W96" s="8" t="s">
        <v>9</v>
      </c>
      <c r="X96" s="8" t="s">
        <v>10</v>
      </c>
      <c r="Y96" s="8" t="s">
        <v>11</v>
      </c>
      <c r="Z96" s="8" t="s">
        <v>12</v>
      </c>
      <c r="AA96" s="8" t="s">
        <v>9</v>
      </c>
      <c r="AB96" s="8" t="s">
        <v>10</v>
      </c>
      <c r="AC96" s="8" t="s">
        <v>11</v>
      </c>
      <c r="AD96" s="8" t="s">
        <v>12</v>
      </c>
    </row>
    <row r="97" spans="1:30" x14ac:dyDescent="0.25">
      <c r="A97" s="1" t="s">
        <v>26</v>
      </c>
      <c r="B97" s="2">
        <v>0.05</v>
      </c>
      <c r="C97" s="2">
        <v>0.2</v>
      </c>
      <c r="D97" s="2">
        <v>40</v>
      </c>
      <c r="E97" s="2">
        <v>4</v>
      </c>
      <c r="F97" s="2">
        <v>0.05</v>
      </c>
      <c r="G97" s="2">
        <v>10</v>
      </c>
      <c r="H97" s="2">
        <v>4</v>
      </c>
      <c r="I97" s="2">
        <v>2</v>
      </c>
      <c r="J97" s="2">
        <v>1</v>
      </c>
      <c r="K97" s="2">
        <f>TAN((((B97+(C97*D97))*((E97*F97)+G97))*PI())/180)</f>
        <v>7.2158622044243304</v>
      </c>
      <c r="L97" s="2">
        <f>TAN(((B97+(C97*D97))*((E97*F97)+H97))*PI()/180)</f>
        <v>0.66969443128592909</v>
      </c>
      <c r="M97" s="2">
        <f>TAN(((B97+(C97*D97))*((E97*F97)+I97))*PI()/180)</f>
        <v>0.31933302933539071</v>
      </c>
      <c r="N97" s="4">
        <f>TAN(((B97+(C97*D97))*((E97*F97)+J97))*PI()/180)</f>
        <v>0.17021468615761084</v>
      </c>
      <c r="O97" s="9">
        <f>K97*$Q95</f>
        <v>721.58622044243305</v>
      </c>
      <c r="P97" s="9">
        <f>L97*$Q95</f>
        <v>66.969443128592914</v>
      </c>
      <c r="Q97" s="9">
        <f>M97*$Q95</f>
        <v>31.933302933539071</v>
      </c>
      <c r="R97" s="9">
        <f>N97*$Q95</f>
        <v>17.021468615761083</v>
      </c>
      <c r="S97" s="10">
        <f>K97*$U95</f>
        <v>1443.1724408848661</v>
      </c>
      <c r="T97" s="10">
        <f>L97*$U95</f>
        <v>133.93888625718583</v>
      </c>
      <c r="U97" s="10">
        <f>M97*$U95</f>
        <v>63.866605867078142</v>
      </c>
      <c r="V97" s="10">
        <f>N97*$U95</f>
        <v>34.042937231522167</v>
      </c>
      <c r="W97" s="11">
        <f>K97*$Y95</f>
        <v>2164.7586613272993</v>
      </c>
      <c r="X97" s="11">
        <f>L97*$Y95</f>
        <v>200.90832938577873</v>
      </c>
      <c r="Y97" s="11">
        <f>M97*$Y95</f>
        <v>95.799908800617217</v>
      </c>
      <c r="Z97" s="11">
        <f>N97*$Y95</f>
        <v>51.064405847283254</v>
      </c>
      <c r="AA97" s="12">
        <f>K97*$AC95</f>
        <v>2886.3448817697322</v>
      </c>
      <c r="AB97" s="12">
        <f>L97*$AC95</f>
        <v>267.87777251437166</v>
      </c>
      <c r="AC97" s="12">
        <f>M97*$AC95</f>
        <v>127.73321173415628</v>
      </c>
      <c r="AD97" s="12">
        <f>N97*$AC95</f>
        <v>68.085874463044334</v>
      </c>
    </row>
    <row r="98" spans="1:30" x14ac:dyDescent="0.25">
      <c r="A98" s="1" t="s">
        <v>28</v>
      </c>
      <c r="B98" s="2">
        <v>0.05</v>
      </c>
      <c r="C98" s="2">
        <v>0.2</v>
      </c>
      <c r="D98" s="2">
        <v>40</v>
      </c>
      <c r="E98" s="2">
        <v>4</v>
      </c>
      <c r="F98" s="2">
        <v>0.05</v>
      </c>
      <c r="G98" s="2">
        <v>20</v>
      </c>
      <c r="H98" s="2">
        <v>8</v>
      </c>
      <c r="I98" s="2">
        <v>4</v>
      </c>
      <c r="J98" s="2">
        <v>2</v>
      </c>
      <c r="K98" s="2">
        <f t="shared" ref="K98:K101" si="119">TAN((((B98+(C98*D98))*((E98*F98)+G98))*PI())/180)</f>
        <v>-0.31318934113752361</v>
      </c>
      <c r="L98" s="2">
        <f t="shared" ref="L98:L101" si="120">TAN(((B98+(C98*D98))*((E98*F98)+H98))*PI()/180)</f>
        <v>2.2470921835332254</v>
      </c>
      <c r="M98" s="2">
        <f t="shared" ref="M98:M101" si="121">TAN(((B98+(C98*D98))*((E98*F98)+I98))*PI()/180)</f>
        <v>0.66969443128592909</v>
      </c>
      <c r="N98" s="4">
        <f t="shared" ref="N98:N101" si="122">TAN(((B98+(C98*D98))*((E98*F98)+J98))*PI()/180)</f>
        <v>0.31933302933539071</v>
      </c>
      <c r="O98" s="9">
        <f>K98*$Q95</f>
        <v>-31.318934113752363</v>
      </c>
      <c r="P98" s="9">
        <f>L98*$Q95</f>
        <v>224.70921835332254</v>
      </c>
      <c r="Q98" s="9">
        <f>M98*$Q95</f>
        <v>66.969443128592914</v>
      </c>
      <c r="R98" s="9">
        <f>N98*$Q95</f>
        <v>31.933302933539071</v>
      </c>
      <c r="S98" s="10">
        <f>K98*$U95</f>
        <v>-62.637868227504725</v>
      </c>
      <c r="T98" s="10">
        <f>L98*$U95</f>
        <v>449.41843670664508</v>
      </c>
      <c r="U98" s="10">
        <f>M98*$U95</f>
        <v>133.93888625718583</v>
      </c>
      <c r="V98" s="10">
        <f>N98*$U95</f>
        <v>63.866605867078142</v>
      </c>
      <c r="W98" s="11">
        <f>K98*$Y95</f>
        <v>-93.956802341257088</v>
      </c>
      <c r="X98" s="11">
        <f>L98*$Y95</f>
        <v>674.12765505996765</v>
      </c>
      <c r="Y98" s="11">
        <f>M98*$Y95</f>
        <v>200.90832938577873</v>
      </c>
      <c r="Z98" s="11">
        <f>N98*$Y95</f>
        <v>95.799908800617217</v>
      </c>
      <c r="AA98" s="12">
        <f>K98*$AC95</f>
        <v>-125.27573645500945</v>
      </c>
      <c r="AB98" s="12">
        <f>L98*$AC95</f>
        <v>898.83687341329016</v>
      </c>
      <c r="AC98" s="12">
        <f>M98*$AC95</f>
        <v>267.87777251437166</v>
      </c>
      <c r="AD98" s="12">
        <f>N98*$AC95</f>
        <v>127.73321173415628</v>
      </c>
    </row>
    <row r="99" spans="1:30" x14ac:dyDescent="0.25">
      <c r="A99" s="1" t="s">
        <v>29</v>
      </c>
      <c r="B99" s="2">
        <v>0.05</v>
      </c>
      <c r="C99" s="2">
        <v>0.05</v>
      </c>
      <c r="D99" s="2">
        <v>40</v>
      </c>
      <c r="E99" s="2">
        <v>4</v>
      </c>
      <c r="F99" s="2">
        <v>0.05</v>
      </c>
      <c r="G99" s="2">
        <v>10</v>
      </c>
      <c r="H99" s="2">
        <v>4</v>
      </c>
      <c r="I99" s="2">
        <v>2</v>
      </c>
      <c r="J99" s="2">
        <v>1</v>
      </c>
      <c r="K99" s="2">
        <f t="shared" si="119"/>
        <v>0.38206286393541333</v>
      </c>
      <c r="L99" s="2">
        <f t="shared" si="120"/>
        <v>0.15141431053872595</v>
      </c>
      <c r="M99" s="2">
        <f t="shared" si="121"/>
        <v>7.8877323213597653E-2</v>
      </c>
      <c r="N99" s="4">
        <f t="shared" si="122"/>
        <v>4.2961501580756727E-2</v>
      </c>
      <c r="O99" s="9">
        <f>K99*$Q95</f>
        <v>38.206286393541333</v>
      </c>
      <c r="P99" s="9">
        <f>L99*$Q95</f>
        <v>15.141431053872594</v>
      </c>
      <c r="Q99" s="9">
        <f>M99*$Q95</f>
        <v>7.8877323213597652</v>
      </c>
      <c r="R99" s="9">
        <f>N99*$Q95</f>
        <v>4.2961501580756725</v>
      </c>
      <c r="S99" s="10">
        <f>K99*$U95</f>
        <v>76.412572787082667</v>
      </c>
      <c r="T99" s="10">
        <f>L99*$U95</f>
        <v>30.282862107745188</v>
      </c>
      <c r="U99" s="10">
        <f>M99*$U95</f>
        <v>15.77546464271953</v>
      </c>
      <c r="V99" s="10">
        <f>N99*$U95</f>
        <v>8.5923003161513449</v>
      </c>
      <c r="W99" s="11">
        <f>K99*$Y95</f>
        <v>114.618859180624</v>
      </c>
      <c r="X99" s="11">
        <f>L99*$Y95</f>
        <v>45.424293161617783</v>
      </c>
      <c r="Y99" s="11">
        <f>M99*$Y95</f>
        <v>23.663196964079297</v>
      </c>
      <c r="Z99" s="11">
        <f>N99*$Y95</f>
        <v>12.888450474227017</v>
      </c>
      <c r="AA99" s="12">
        <f>K99*$AC95</f>
        <v>152.82514557416533</v>
      </c>
      <c r="AB99" s="12">
        <f>L99*$AC95</f>
        <v>60.565724215490377</v>
      </c>
      <c r="AC99" s="12">
        <f>M99*$AC95</f>
        <v>31.550929285439061</v>
      </c>
      <c r="AD99" s="12">
        <f>N99*$AC95</f>
        <v>17.18460063230269</v>
      </c>
    </row>
    <row r="100" spans="1:30" x14ac:dyDescent="0.25">
      <c r="A100" s="1" t="s">
        <v>4</v>
      </c>
      <c r="B100" s="2">
        <v>0.05</v>
      </c>
      <c r="C100" s="2">
        <v>0.2</v>
      </c>
      <c r="D100" s="2">
        <v>40</v>
      </c>
      <c r="E100" s="2">
        <v>4</v>
      </c>
      <c r="F100" s="2">
        <v>2</v>
      </c>
      <c r="G100" s="2">
        <v>10</v>
      </c>
      <c r="H100" s="2">
        <v>4</v>
      </c>
      <c r="I100" s="2">
        <v>2</v>
      </c>
      <c r="J100" s="2">
        <v>1</v>
      </c>
      <c r="K100" s="2">
        <f t="shared" si="119"/>
        <v>-0.70281177124035765</v>
      </c>
      <c r="L100" s="2">
        <f t="shared" si="120"/>
        <v>-8.642747461031302</v>
      </c>
      <c r="M100" s="2">
        <f t="shared" si="121"/>
        <v>5.9757643644330587</v>
      </c>
      <c r="N100" s="4">
        <f t="shared" si="122"/>
        <v>3.1619706271625101</v>
      </c>
      <c r="O100" s="9">
        <f>K100*$Q95</f>
        <v>-70.281177124035764</v>
      </c>
      <c r="P100" s="9">
        <f>L100*$Q95</f>
        <v>-864.27474610313016</v>
      </c>
      <c r="Q100" s="9">
        <f>M100*$Q95</f>
        <v>597.57643644330585</v>
      </c>
      <c r="R100" s="9">
        <f>N100*$Q95</f>
        <v>316.19706271625103</v>
      </c>
      <c r="S100" s="10">
        <f>K100*$U95</f>
        <v>-140.56235424807153</v>
      </c>
      <c r="T100" s="10">
        <f>L100*$U95</f>
        <v>-1728.5494922062603</v>
      </c>
      <c r="U100" s="10">
        <f>M100*$U95</f>
        <v>1195.1528728866117</v>
      </c>
      <c r="V100" s="10">
        <f>N100*$U95</f>
        <v>632.39412543250205</v>
      </c>
      <c r="W100" s="11">
        <f>K100*$Y95</f>
        <v>-210.84353137210729</v>
      </c>
      <c r="X100" s="11">
        <f>L100*$Y95</f>
        <v>-2592.8242383093907</v>
      </c>
      <c r="Y100" s="11">
        <f>M100*$Y95</f>
        <v>1792.7293093299177</v>
      </c>
      <c r="Z100" s="11">
        <f>N100*$Y95</f>
        <v>948.59118814875308</v>
      </c>
      <c r="AA100" s="12">
        <f>K100*$AC95</f>
        <v>-281.12470849614306</v>
      </c>
      <c r="AB100" s="12">
        <f>L100*$AC95</f>
        <v>-3457.0989844125206</v>
      </c>
      <c r="AC100" s="12">
        <f>M100*$AC95</f>
        <v>2390.3057457732234</v>
      </c>
      <c r="AD100" s="12">
        <f>N100*$AC95</f>
        <v>1264.7882508650041</v>
      </c>
    </row>
    <row r="101" spans="1:30" x14ac:dyDescent="0.25">
      <c r="A101" s="1" t="s">
        <v>30</v>
      </c>
      <c r="B101" s="2">
        <v>0.05</v>
      </c>
      <c r="C101" s="2">
        <v>0.05</v>
      </c>
      <c r="D101" s="2">
        <v>40</v>
      </c>
      <c r="E101" s="2">
        <v>4</v>
      </c>
      <c r="F101" s="2">
        <v>2</v>
      </c>
      <c r="G101" s="2">
        <v>10</v>
      </c>
      <c r="H101" s="2">
        <v>4</v>
      </c>
      <c r="I101" s="2">
        <v>2</v>
      </c>
      <c r="J101" s="2">
        <v>1</v>
      </c>
      <c r="K101" s="2">
        <f t="shared" si="119"/>
        <v>0.75082123803876466</v>
      </c>
      <c r="L101" s="2">
        <f t="shared" si="120"/>
        <v>0.45783574598317178</v>
      </c>
      <c r="M101" s="2">
        <f t="shared" si="121"/>
        <v>0.37388467948480464</v>
      </c>
      <c r="N101" s="4">
        <f t="shared" si="122"/>
        <v>0.33362523956315149</v>
      </c>
      <c r="O101" s="9">
        <f>K101*$Q95</f>
        <v>75.08212380387647</v>
      </c>
      <c r="P101" s="9">
        <f>L101*$Q95</f>
        <v>45.78357459831718</v>
      </c>
      <c r="Q101" s="9">
        <f>M101*$Q95</f>
        <v>37.388467948480461</v>
      </c>
      <c r="R101" s="9">
        <f>N101*$Q95</f>
        <v>33.362523956315151</v>
      </c>
      <c r="S101" s="10">
        <f>K101*$U95</f>
        <v>150.16424760775294</v>
      </c>
      <c r="T101" s="10">
        <f>L101*$U95</f>
        <v>91.567149196634361</v>
      </c>
      <c r="U101" s="10">
        <f>M101*$U95</f>
        <v>74.776935896960921</v>
      </c>
      <c r="V101" s="10">
        <f>N101*$U95</f>
        <v>66.725047912630302</v>
      </c>
      <c r="W101" s="11">
        <f t="shared" ref="W101" si="123">K101*$Y99</f>
        <v>17.766830840525156</v>
      </c>
      <c r="X101" s="11">
        <f t="shared" ref="X101" si="124">L101*$Y99</f>
        <v>10.833857434395972</v>
      </c>
      <c r="Y101" s="11">
        <f t="shared" ref="Y101" si="125">M101*$Y99</f>
        <v>8.8473068125005909</v>
      </c>
      <c r="Z101" s="11">
        <f t="shared" ref="Z101" si="126">N101*$Y99</f>
        <v>7.8946397559709949</v>
      </c>
      <c r="AA101" s="12">
        <f>K101*$AC95</f>
        <v>300.32849521550588</v>
      </c>
      <c r="AB101" s="12">
        <f>L101*$AC95</f>
        <v>183.13429839326872</v>
      </c>
      <c r="AC101" s="12">
        <f>M101*$AC95</f>
        <v>149.55387179392184</v>
      </c>
      <c r="AD101" s="12">
        <f>N101*$AC95</f>
        <v>133.4500958252606</v>
      </c>
    </row>
    <row r="102" spans="1:30" x14ac:dyDescent="0.25"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</row>
    <row r="103" spans="1:30" x14ac:dyDescent="0.25"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</row>
    <row r="104" spans="1:30" x14ac:dyDescent="0.25"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</row>
    <row r="105" spans="1:30" x14ac:dyDescent="0.25"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</row>
    <row r="106" spans="1:30" x14ac:dyDescent="0.25"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</row>
    <row r="107" spans="1:30" x14ac:dyDescent="0.25"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</row>
    <row r="108" spans="1:30" x14ac:dyDescent="0.25"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</row>
    <row r="109" spans="1:30" x14ac:dyDescent="0.25"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</row>
    <row r="110" spans="1:30" x14ac:dyDescent="0.25"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</row>
    <row r="111" spans="1:30" x14ac:dyDescent="0.25"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</row>
    <row r="112" spans="1:30" x14ac:dyDescent="0.25"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</row>
    <row r="113" spans="15:30" x14ac:dyDescent="0.25"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</row>
    <row r="114" spans="15:30" x14ac:dyDescent="0.25"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</row>
    <row r="115" spans="15:30" x14ac:dyDescent="0.25"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</row>
    <row r="116" spans="15:30" x14ac:dyDescent="0.25"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</row>
    <row r="117" spans="15:30" x14ac:dyDescent="0.25"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</row>
    <row r="118" spans="15:30" x14ac:dyDescent="0.25"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</row>
    <row r="119" spans="15:30" x14ac:dyDescent="0.25"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</row>
    <row r="120" spans="15:30" x14ac:dyDescent="0.25"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</row>
    <row r="121" spans="15:30" x14ac:dyDescent="0.25"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</row>
    <row r="122" spans="15:30" x14ac:dyDescent="0.25"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</row>
    <row r="123" spans="15:30" x14ac:dyDescent="0.25"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</row>
    <row r="124" spans="15:30" x14ac:dyDescent="0.25"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</row>
    <row r="125" spans="15:30" x14ac:dyDescent="0.25"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</row>
    <row r="126" spans="15:30" x14ac:dyDescent="0.25"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</row>
    <row r="127" spans="15:30" x14ac:dyDescent="0.25"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</row>
    <row r="128" spans="15:30" x14ac:dyDescent="0.25"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</row>
    <row r="129" spans="15:30" x14ac:dyDescent="0.25"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</row>
    <row r="130" spans="15:30" x14ac:dyDescent="0.25"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</row>
    <row r="131" spans="15:30" x14ac:dyDescent="0.25"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</row>
    <row r="132" spans="15:30" x14ac:dyDescent="0.25"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</row>
    <row r="133" spans="15:30" x14ac:dyDescent="0.25"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</row>
    <row r="134" spans="15:30" x14ac:dyDescent="0.25"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</row>
    <row r="135" spans="15:30" x14ac:dyDescent="0.25"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</row>
    <row r="136" spans="15:30" x14ac:dyDescent="0.25"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</row>
    <row r="137" spans="15:30" x14ac:dyDescent="0.25"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</row>
    <row r="138" spans="15:30" x14ac:dyDescent="0.25"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</row>
    <row r="139" spans="15:30" x14ac:dyDescent="0.25"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</row>
    <row r="140" spans="15:30" x14ac:dyDescent="0.25"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</row>
    <row r="141" spans="15:30" x14ac:dyDescent="0.25"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</row>
    <row r="142" spans="15:30" x14ac:dyDescent="0.25"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</row>
    <row r="143" spans="15:30" x14ac:dyDescent="0.25"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</row>
    <row r="144" spans="15:30" x14ac:dyDescent="0.25"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</row>
    <row r="145" spans="15:30" x14ac:dyDescent="0.25"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</row>
    <row r="146" spans="15:30" x14ac:dyDescent="0.25"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</row>
    <row r="147" spans="15:30" x14ac:dyDescent="0.25"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</row>
    <row r="148" spans="15:30" x14ac:dyDescent="0.25"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</row>
    <row r="149" spans="15:30" x14ac:dyDescent="0.25"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</row>
    <row r="150" spans="15:30" x14ac:dyDescent="0.25"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</row>
    <row r="151" spans="15:30" x14ac:dyDescent="0.25"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</row>
    <row r="152" spans="15:30" x14ac:dyDescent="0.25"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</row>
    <row r="153" spans="15:30" x14ac:dyDescent="0.25"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</row>
    <row r="154" spans="15:30" x14ac:dyDescent="0.25"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</row>
    <row r="155" spans="15:30" x14ac:dyDescent="0.25"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</row>
    <row r="156" spans="15:30" x14ac:dyDescent="0.25"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</row>
    <row r="157" spans="15:30" x14ac:dyDescent="0.25"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</row>
    <row r="158" spans="15:30" x14ac:dyDescent="0.25"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</row>
    <row r="159" spans="15:30" x14ac:dyDescent="0.25"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</row>
    <row r="160" spans="15:30" x14ac:dyDescent="0.25"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</row>
    <row r="161" spans="15:30" x14ac:dyDescent="0.25"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</row>
    <row r="162" spans="15:30" x14ac:dyDescent="0.25"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</row>
    <row r="163" spans="15:30" x14ac:dyDescent="0.25"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</row>
    <row r="164" spans="15:30" x14ac:dyDescent="0.25"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</row>
    <row r="165" spans="15:30" x14ac:dyDescent="0.25"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</row>
    <row r="166" spans="15:30" x14ac:dyDescent="0.25"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</row>
    <row r="167" spans="15:30" x14ac:dyDescent="0.25"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</row>
    <row r="168" spans="15:30" x14ac:dyDescent="0.25"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</row>
    <row r="169" spans="15:30" x14ac:dyDescent="0.25"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</row>
    <row r="170" spans="15:30" x14ac:dyDescent="0.25"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</row>
    <row r="171" spans="15:30" x14ac:dyDescent="0.25"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</row>
    <row r="172" spans="15:30" x14ac:dyDescent="0.25"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</row>
    <row r="173" spans="15:30" x14ac:dyDescent="0.25"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</row>
    <row r="174" spans="15:30" x14ac:dyDescent="0.25"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</row>
    <row r="175" spans="15:30" x14ac:dyDescent="0.25"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</row>
    <row r="176" spans="15:30" x14ac:dyDescent="0.25"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</row>
    <row r="177" spans="15:30" x14ac:dyDescent="0.25"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</row>
    <row r="178" spans="15:30" x14ac:dyDescent="0.25"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</row>
    <row r="179" spans="15:30" x14ac:dyDescent="0.25"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</row>
    <row r="180" spans="15:30" x14ac:dyDescent="0.25"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</row>
    <row r="181" spans="15:30" x14ac:dyDescent="0.25"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</row>
    <row r="182" spans="15:30" x14ac:dyDescent="0.25"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</row>
    <row r="183" spans="15:30" x14ac:dyDescent="0.25"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</row>
    <row r="184" spans="15:30" x14ac:dyDescent="0.25"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</row>
    <row r="185" spans="15:30" x14ac:dyDescent="0.25"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</row>
    <row r="186" spans="15:30" x14ac:dyDescent="0.25"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</row>
    <row r="187" spans="15:30" x14ac:dyDescent="0.25"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</row>
    <row r="188" spans="15:30" x14ac:dyDescent="0.25"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</row>
    <row r="189" spans="15:30" x14ac:dyDescent="0.25"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</row>
    <row r="190" spans="15:30" x14ac:dyDescent="0.25"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</row>
    <row r="191" spans="15:30" x14ac:dyDescent="0.25"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</row>
    <row r="192" spans="15:30" x14ac:dyDescent="0.25"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</row>
    <row r="193" spans="15:30" x14ac:dyDescent="0.25"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</row>
    <row r="194" spans="15:30" x14ac:dyDescent="0.25"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</row>
    <row r="195" spans="15:30" x14ac:dyDescent="0.25"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</row>
    <row r="196" spans="15:30" x14ac:dyDescent="0.25"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</row>
    <row r="197" spans="15:30" x14ac:dyDescent="0.25"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</row>
    <row r="198" spans="15:30" x14ac:dyDescent="0.25"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</row>
    <row r="199" spans="15:30" x14ac:dyDescent="0.25"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</row>
    <row r="200" spans="15:30" x14ac:dyDescent="0.25"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</row>
    <row r="201" spans="15:30" x14ac:dyDescent="0.25"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</row>
    <row r="202" spans="15:30" x14ac:dyDescent="0.25"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</row>
    <row r="203" spans="15:30" x14ac:dyDescent="0.25"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</row>
    <row r="204" spans="15:30" x14ac:dyDescent="0.25"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</row>
    <row r="205" spans="15:30" x14ac:dyDescent="0.25"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</row>
    <row r="206" spans="15:30" x14ac:dyDescent="0.25"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</row>
    <row r="207" spans="15:30" x14ac:dyDescent="0.25"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</row>
    <row r="208" spans="15:30" x14ac:dyDescent="0.25"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</row>
    <row r="209" spans="15:30" x14ac:dyDescent="0.25"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</row>
    <row r="210" spans="15:30" x14ac:dyDescent="0.25"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</row>
    <row r="211" spans="15:30" x14ac:dyDescent="0.25"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</row>
    <row r="212" spans="15:30" x14ac:dyDescent="0.25"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</row>
    <row r="213" spans="15:30" x14ac:dyDescent="0.25"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</row>
    <row r="214" spans="15:30" x14ac:dyDescent="0.25"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</row>
    <row r="215" spans="15:30" x14ac:dyDescent="0.25"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</row>
    <row r="216" spans="15:30" x14ac:dyDescent="0.25"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</row>
    <row r="217" spans="15:30" x14ac:dyDescent="0.25"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</row>
    <row r="218" spans="15:30" x14ac:dyDescent="0.25"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</row>
    <row r="219" spans="15:30" x14ac:dyDescent="0.25"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</row>
    <row r="220" spans="15:30" x14ac:dyDescent="0.25"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</row>
    <row r="221" spans="15:30" x14ac:dyDescent="0.25"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</row>
    <row r="222" spans="15:30" x14ac:dyDescent="0.25"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</row>
    <row r="223" spans="15:30" x14ac:dyDescent="0.25"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</row>
    <row r="224" spans="15:30" x14ac:dyDescent="0.25"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</row>
    <row r="225" spans="15:30" x14ac:dyDescent="0.25"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</row>
    <row r="226" spans="15:30" x14ac:dyDescent="0.25"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</row>
    <row r="227" spans="15:30" x14ac:dyDescent="0.25"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</row>
    <row r="228" spans="15:30" x14ac:dyDescent="0.25"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</row>
    <row r="229" spans="15:30" x14ac:dyDescent="0.25"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</row>
    <row r="230" spans="15:30" x14ac:dyDescent="0.25"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</row>
    <row r="231" spans="15:30" x14ac:dyDescent="0.25"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</row>
    <row r="232" spans="15:30" x14ac:dyDescent="0.25"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</row>
    <row r="233" spans="15:30" x14ac:dyDescent="0.25"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</row>
    <row r="234" spans="15:30" x14ac:dyDescent="0.25"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</row>
    <row r="235" spans="15:30" x14ac:dyDescent="0.25"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</row>
    <row r="236" spans="15:30" x14ac:dyDescent="0.25"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</row>
    <row r="237" spans="15:30" x14ac:dyDescent="0.25"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</row>
    <row r="238" spans="15:30" x14ac:dyDescent="0.25"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</row>
    <row r="239" spans="15:30" x14ac:dyDescent="0.25"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</row>
    <row r="240" spans="15:30" x14ac:dyDescent="0.25"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</row>
    <row r="241" spans="15:30" x14ac:dyDescent="0.25"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</row>
    <row r="242" spans="15:30" x14ac:dyDescent="0.25"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</row>
    <row r="243" spans="15:30" x14ac:dyDescent="0.25"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</row>
    <row r="244" spans="15:30" x14ac:dyDescent="0.25"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</row>
    <row r="245" spans="15:30" x14ac:dyDescent="0.25"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</row>
    <row r="246" spans="15:30" x14ac:dyDescent="0.25"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</row>
    <row r="247" spans="15:30" x14ac:dyDescent="0.25"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</row>
    <row r="248" spans="15:30" x14ac:dyDescent="0.25"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</row>
    <row r="249" spans="15:30" x14ac:dyDescent="0.25"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</row>
    <row r="250" spans="15:30" x14ac:dyDescent="0.25"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</row>
    <row r="251" spans="15:30" x14ac:dyDescent="0.25"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</row>
    <row r="252" spans="15:30" x14ac:dyDescent="0.25"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</row>
    <row r="253" spans="15:30" x14ac:dyDescent="0.25"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</row>
    <row r="254" spans="15:30" x14ac:dyDescent="0.25"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</row>
    <row r="255" spans="15:30" x14ac:dyDescent="0.25"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</row>
    <row r="256" spans="15:30" x14ac:dyDescent="0.25"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</row>
    <row r="257" spans="15:30" x14ac:dyDescent="0.25"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</row>
    <row r="258" spans="15:30" x14ac:dyDescent="0.25"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</row>
    <row r="259" spans="15:30" x14ac:dyDescent="0.25"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</row>
    <row r="260" spans="15:30" x14ac:dyDescent="0.25"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</row>
    <row r="261" spans="15:30" x14ac:dyDescent="0.25"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</row>
    <row r="262" spans="15:30" x14ac:dyDescent="0.25"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</row>
    <row r="263" spans="15:30" x14ac:dyDescent="0.25"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</row>
    <row r="264" spans="15:30" x14ac:dyDescent="0.25"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</row>
    <row r="265" spans="15:30" x14ac:dyDescent="0.25"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</row>
    <row r="266" spans="15:30" x14ac:dyDescent="0.25"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</row>
    <row r="267" spans="15:30" x14ac:dyDescent="0.25"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</row>
    <row r="268" spans="15:30" x14ac:dyDescent="0.25"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</row>
    <row r="269" spans="15:30" x14ac:dyDescent="0.25"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</row>
    <row r="270" spans="15:30" x14ac:dyDescent="0.25"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</row>
    <row r="271" spans="15:30" x14ac:dyDescent="0.25"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</row>
    <row r="272" spans="15:30" x14ac:dyDescent="0.25"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</row>
    <row r="273" spans="15:30" x14ac:dyDescent="0.25"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</row>
    <row r="274" spans="15:30" x14ac:dyDescent="0.25"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</row>
    <row r="275" spans="15:30" x14ac:dyDescent="0.25"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</row>
    <row r="276" spans="15:30" x14ac:dyDescent="0.25"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</row>
    <row r="277" spans="15:30" x14ac:dyDescent="0.25"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</row>
    <row r="278" spans="15:30" x14ac:dyDescent="0.25"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</row>
    <row r="279" spans="15:30" x14ac:dyDescent="0.25"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</row>
    <row r="280" spans="15:30" x14ac:dyDescent="0.25"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</row>
  </sheetData>
  <mergeCells count="17">
    <mergeCell ref="B25:F25"/>
    <mergeCell ref="B47:F47"/>
    <mergeCell ref="B52:F52"/>
    <mergeCell ref="B7:F7"/>
    <mergeCell ref="B1:F1"/>
    <mergeCell ref="B31:F31"/>
    <mergeCell ref="B13:F13"/>
    <mergeCell ref="B19:F19"/>
    <mergeCell ref="B37:F37"/>
    <mergeCell ref="B74:F74"/>
    <mergeCell ref="B81:F81"/>
    <mergeCell ref="B95:F95"/>
    <mergeCell ref="B88:F88"/>
    <mergeCell ref="B42:F42"/>
    <mergeCell ref="B57:F57"/>
    <mergeCell ref="B62:F62"/>
    <mergeCell ref="B67:F67"/>
  </mergeCells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cp:lastPrinted>2022-02-18T23:26:58Z</cp:lastPrinted>
  <dcterms:created xsi:type="dcterms:W3CDTF">2022-02-18T01:31:50Z</dcterms:created>
  <dcterms:modified xsi:type="dcterms:W3CDTF">2022-02-19T00:39:08Z</dcterms:modified>
</cp:coreProperties>
</file>